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sdsor" ContentType="application/vnd.openxmlformats-package.digital-signature-origin"/>
  <Default Extension="psdsxs" ContentType="application/vnd.openxmlformats-package.digital-signature-xmlsignatur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package/2006/relationships/digital-signature/origin" Target="/package/services/digital-signature/origin.psdsor" Id="R1c38062ec6e94f75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605" windowHeight="7455" tabRatio="566" firstSheet="1" activeTab="6"/>
  </bookViews>
  <sheets>
    <sheet name="PL1-Vùng Mặn" sheetId="5" state="hidden" r:id="rId1"/>
    <sheet name="PL1-BB XC" sheetId="30" r:id="rId2"/>
    <sheet name="PL2-TINH" sheetId="25" r:id="rId3"/>
    <sheet name="PL3-HUYEN, XA" sheetId="26" r:id="rId4"/>
    <sheet name="PL04-TW" sheetId="11" r:id="rId5"/>
    <sheet name="PL05-TINH" sheetId="28" r:id="rId6"/>
    <sheet name="PL06-HUYEN" sheetId="29" r:id="rId7"/>
    <sheet name="PL2-BC" sheetId="31" state="hidden" r:id="rId8"/>
    <sheet name="Bom tat" sheetId="16" state="hidden" r:id="rId9"/>
    <sheet name="PL9" sheetId="19" state="hidden" r:id="rId10"/>
    <sheet name="PL10" sheetId="17" state="hidden" r:id="rId11"/>
    <sheet name="Sheet1" sheetId="18" state="hidden" r:id="rId12"/>
    <sheet name="Sheet2" sheetId="32" state="hidden" r:id="rId13"/>
  </sheets>
  <externalReferences>
    <externalReference r:id="rId14"/>
    <externalReference r:id="rId15"/>
  </externalReferences>
  <definedNames>
    <definedName name="____LH1" localSheetId="8">#REF!</definedName>
    <definedName name="____LH1" localSheetId="5">#REF!</definedName>
    <definedName name="____LH1" localSheetId="6">#REF!</definedName>
    <definedName name="____LH1" localSheetId="1">#REF!</definedName>
    <definedName name="____LH1" localSheetId="7">#REF!</definedName>
    <definedName name="____LH1" localSheetId="2">#REF!</definedName>
    <definedName name="____LH1" localSheetId="3">#REF!</definedName>
    <definedName name="____LH1" localSheetId="9">#REF!</definedName>
    <definedName name="____LH1">#REF!</definedName>
    <definedName name="____MT1" localSheetId="5">#REF!</definedName>
    <definedName name="____MT1" localSheetId="6">#REF!</definedName>
    <definedName name="____MT1" localSheetId="1">#REF!</definedName>
    <definedName name="____MT1" localSheetId="7">#REF!</definedName>
    <definedName name="____MT1" localSheetId="2">#REF!</definedName>
    <definedName name="____MT1" localSheetId="3">#REF!</definedName>
    <definedName name="____MT1" localSheetId="9">#REF!</definedName>
    <definedName name="____MT1">#REF!</definedName>
    <definedName name="____TB1" localSheetId="5">#REF!</definedName>
    <definedName name="____TB1" localSheetId="6">#REF!</definedName>
    <definedName name="____TB1" localSheetId="1">#REF!</definedName>
    <definedName name="____TB1" localSheetId="7">#REF!</definedName>
    <definedName name="____TB1" localSheetId="2">#REF!</definedName>
    <definedName name="____TB1" localSheetId="3">#REF!</definedName>
    <definedName name="____TB1" localSheetId="9">#REF!</definedName>
    <definedName name="____TB1">#REF!</definedName>
    <definedName name="____TO1" localSheetId="5">#REF!</definedName>
    <definedName name="____TO1" localSheetId="6">#REF!</definedName>
    <definedName name="____TO1" localSheetId="1">#REF!</definedName>
    <definedName name="____TO1" localSheetId="7">#REF!</definedName>
    <definedName name="____TO1" localSheetId="2">#REF!</definedName>
    <definedName name="____TO1" localSheetId="3">#REF!</definedName>
    <definedName name="____TO1" localSheetId="9">#REF!</definedName>
    <definedName name="____TO1">#REF!</definedName>
    <definedName name="____TO2" localSheetId="5">#REF!</definedName>
    <definedName name="____TO2" localSheetId="6">#REF!</definedName>
    <definedName name="____TO2" localSheetId="1">#REF!</definedName>
    <definedName name="____TO2" localSheetId="7">#REF!</definedName>
    <definedName name="____TO2" localSheetId="2">#REF!</definedName>
    <definedName name="____TO2" localSheetId="3">#REF!</definedName>
    <definedName name="____TO2" localSheetId="9">#REF!</definedName>
    <definedName name="____TO2">#REF!</definedName>
    <definedName name="___LH1" localSheetId="5">#REF!</definedName>
    <definedName name="___LH1" localSheetId="6">#REF!</definedName>
    <definedName name="___LH1" localSheetId="1">#REF!</definedName>
    <definedName name="___LH1" localSheetId="7">#REF!</definedName>
    <definedName name="___LH1" localSheetId="2">#REF!</definedName>
    <definedName name="___LH1" localSheetId="3">#REF!</definedName>
    <definedName name="___LH1" localSheetId="9">#REF!</definedName>
    <definedName name="___LH1">#REF!</definedName>
    <definedName name="___MT1" localSheetId="5">#REF!</definedName>
    <definedName name="___MT1" localSheetId="6">#REF!</definedName>
    <definedName name="___MT1" localSheetId="1">#REF!</definedName>
    <definedName name="___MT1" localSheetId="7">#REF!</definedName>
    <definedName name="___MT1" localSheetId="2">#REF!</definedName>
    <definedName name="___MT1" localSheetId="3">#REF!</definedName>
    <definedName name="___MT1" localSheetId="9">#REF!</definedName>
    <definedName name="___MT1">#REF!</definedName>
    <definedName name="___TB1" localSheetId="5">#REF!</definedName>
    <definedName name="___TB1" localSheetId="6">#REF!</definedName>
    <definedName name="___TB1" localSheetId="1">#REF!</definedName>
    <definedName name="___TB1" localSheetId="7">#REF!</definedName>
    <definedName name="___TB1" localSheetId="2">#REF!</definedName>
    <definedName name="___TB1" localSheetId="3">#REF!</definedName>
    <definedName name="___TB1" localSheetId="9">#REF!</definedName>
    <definedName name="___TB1">#REF!</definedName>
    <definedName name="___TO1" localSheetId="5">#REF!</definedName>
    <definedName name="___TO1" localSheetId="6">#REF!</definedName>
    <definedName name="___TO1" localSheetId="1">#REF!</definedName>
    <definedName name="___TO1" localSheetId="7">#REF!</definedName>
    <definedName name="___TO1" localSheetId="2">#REF!</definedName>
    <definedName name="___TO1" localSheetId="3">#REF!</definedName>
    <definedName name="___TO1" localSheetId="9">#REF!</definedName>
    <definedName name="___TO1">#REF!</definedName>
    <definedName name="___TO2" localSheetId="5">#REF!</definedName>
    <definedName name="___TO2" localSheetId="6">#REF!</definedName>
    <definedName name="___TO2" localSheetId="1">#REF!</definedName>
    <definedName name="___TO2" localSheetId="7">#REF!</definedName>
    <definedName name="___TO2" localSheetId="2">#REF!</definedName>
    <definedName name="___TO2" localSheetId="3">#REF!</definedName>
    <definedName name="___TO2" localSheetId="9">#REF!</definedName>
    <definedName name="___TO2">#REF!</definedName>
    <definedName name="__LH1" localSheetId="5">#REF!</definedName>
    <definedName name="__LH1" localSheetId="6">#REF!</definedName>
    <definedName name="__LH1" localSheetId="1">#REF!</definedName>
    <definedName name="__LH1" localSheetId="7">#REF!</definedName>
    <definedName name="__LH1" localSheetId="2">#REF!</definedName>
    <definedName name="__LH1" localSheetId="3">#REF!</definedName>
    <definedName name="__LH1" localSheetId="9">#REF!</definedName>
    <definedName name="__LH1">#REF!</definedName>
    <definedName name="__MT1" localSheetId="5">#REF!</definedName>
    <definedName name="__MT1" localSheetId="6">#REF!</definedName>
    <definedName name="__MT1" localSheetId="1">#REF!</definedName>
    <definedName name="__MT1" localSheetId="7">#REF!</definedName>
    <definedName name="__MT1" localSheetId="2">#REF!</definedName>
    <definedName name="__MT1" localSheetId="3">#REF!</definedName>
    <definedName name="__MT1" localSheetId="9">#REF!</definedName>
    <definedName name="__MT1">#REF!</definedName>
    <definedName name="__TB1" localSheetId="5">#REF!</definedName>
    <definedName name="__TB1" localSheetId="6">#REF!</definedName>
    <definedName name="__TB1" localSheetId="1">#REF!</definedName>
    <definedName name="__TB1" localSheetId="7">#REF!</definedName>
    <definedName name="__TB1" localSheetId="2">#REF!</definedName>
    <definedName name="__TB1" localSheetId="3">#REF!</definedName>
    <definedName name="__TB1" localSheetId="9">#REF!</definedName>
    <definedName name="__TB1">#REF!</definedName>
    <definedName name="__TO1" localSheetId="5">#REF!</definedName>
    <definedName name="__TO1" localSheetId="6">#REF!</definedName>
    <definedName name="__TO1" localSheetId="1">#REF!</definedName>
    <definedName name="__TO1" localSheetId="7">#REF!</definedName>
    <definedName name="__TO1" localSheetId="2">#REF!</definedName>
    <definedName name="__TO1" localSheetId="3">#REF!</definedName>
    <definedName name="__TO1" localSheetId="9">#REF!</definedName>
    <definedName name="__TO1">#REF!</definedName>
    <definedName name="__TO2" localSheetId="5">#REF!</definedName>
    <definedName name="__TO2" localSheetId="6">#REF!</definedName>
    <definedName name="__TO2" localSheetId="1">#REF!</definedName>
    <definedName name="__TO2" localSheetId="7">#REF!</definedName>
    <definedName name="__TO2" localSheetId="2">#REF!</definedName>
    <definedName name="__TO2" localSheetId="3">#REF!</definedName>
    <definedName name="__TO2" localSheetId="9">#REF!</definedName>
    <definedName name="__TO2">#REF!</definedName>
    <definedName name="_1_0DATA_DATA2_L" localSheetId="8">'[1]#REF'!#REF!</definedName>
    <definedName name="_1_0DATA_DATA2_L" localSheetId="5">'[1]#REF'!#REF!</definedName>
    <definedName name="_1_0DATA_DATA2_L" localSheetId="6">'[1]#REF'!#REF!</definedName>
    <definedName name="_1_0DATA_DATA2_L" localSheetId="1">'[1]#REF'!#REF!</definedName>
    <definedName name="_1_0DATA_DATA2_L" localSheetId="7">'[1]#REF'!#REF!</definedName>
    <definedName name="_1_0DATA_DATA2_L" localSheetId="2">'[1]#REF'!#REF!</definedName>
    <definedName name="_1_0DATA_DATA2_L" localSheetId="3">'[1]#REF'!#REF!</definedName>
    <definedName name="_1_0DATA_DATA2_L" localSheetId="9">'[1]#REF'!#REF!</definedName>
    <definedName name="_1_0DATA_DATA2_L">'[1]#REF'!#REF!</definedName>
    <definedName name="_10TRÒ_GIAÙ" localSheetId="5">#REF!</definedName>
    <definedName name="_10TRÒ_GIAÙ" localSheetId="6">#REF!</definedName>
    <definedName name="_10TRÒ_GIAÙ" localSheetId="1">#REF!</definedName>
    <definedName name="_10TRÒ_GIAÙ" localSheetId="0">#REF!</definedName>
    <definedName name="_10TRÒ_GIAÙ" localSheetId="7">#REF!</definedName>
    <definedName name="_10TRÒ_GIAÙ" localSheetId="2">#REF!</definedName>
    <definedName name="_10TRÒ_GIAÙ" localSheetId="3">#REF!</definedName>
    <definedName name="_10TRÒ_GIAÙ" localSheetId="9">#REF!</definedName>
    <definedName name="_10TRÒ_GIAÙ">#REF!</definedName>
    <definedName name="_11TRÒ_GIAÙ__VAT" localSheetId="5">#REF!</definedName>
    <definedName name="_11TRÒ_GIAÙ__VAT" localSheetId="6">#REF!</definedName>
    <definedName name="_11TRÒ_GIAÙ__VAT" localSheetId="1">#REF!</definedName>
    <definedName name="_11TRÒ_GIAÙ__VAT" localSheetId="0">#REF!</definedName>
    <definedName name="_11TRÒ_GIAÙ__VAT" localSheetId="7">#REF!</definedName>
    <definedName name="_11TRÒ_GIAÙ__VAT" localSheetId="2">#REF!</definedName>
    <definedName name="_11TRÒ_GIAÙ__VAT" localSheetId="3">#REF!</definedName>
    <definedName name="_11TRÒ_GIAÙ__VAT" localSheetId="9">#REF!</definedName>
    <definedName name="_11TRÒ_GIAÙ__VAT">#REF!</definedName>
    <definedName name="_2MAÕ_HAØNG" localSheetId="5">#REF!</definedName>
    <definedName name="_2MAÕ_HAØNG" localSheetId="6">#REF!</definedName>
    <definedName name="_2MAÕ_HAØNG" localSheetId="1">#REF!</definedName>
    <definedName name="_2MAÕ_HAØNG" localSheetId="0">#REF!</definedName>
    <definedName name="_2MAÕ_HAØNG" localSheetId="7">#REF!</definedName>
    <definedName name="_2MAÕ_HAØNG" localSheetId="2">#REF!</definedName>
    <definedName name="_2MAÕ_HAØNG" localSheetId="3">#REF!</definedName>
    <definedName name="_2MAÕ_HAØNG" localSheetId="9">#REF!</definedName>
    <definedName name="_2MAÕ_HAØNG">#REF!</definedName>
    <definedName name="_3MAÕ_SOÁ_THUEÁ" localSheetId="5">#REF!</definedName>
    <definedName name="_3MAÕ_SOÁ_THUEÁ" localSheetId="6">#REF!</definedName>
    <definedName name="_3MAÕ_SOÁ_THUEÁ" localSheetId="1">#REF!</definedName>
    <definedName name="_3MAÕ_SOÁ_THUEÁ" localSheetId="7">#REF!</definedName>
    <definedName name="_3MAÕ_SOÁ_THUEÁ" localSheetId="2">#REF!</definedName>
    <definedName name="_3MAÕ_SOÁ_THUEÁ" localSheetId="3">#REF!</definedName>
    <definedName name="_3MAÕ_SOÁ_THUEÁ" localSheetId="9">#REF!</definedName>
    <definedName name="_3MAÕ_SOÁ_THUEÁ">#REF!</definedName>
    <definedName name="_4ÑÔN_GIAÙ" localSheetId="5">#REF!</definedName>
    <definedName name="_4ÑÔN_GIAÙ" localSheetId="6">#REF!</definedName>
    <definedName name="_4ÑÔN_GIAÙ" localSheetId="1">#REF!</definedName>
    <definedName name="_4ÑÔN_GIAÙ" localSheetId="7">#REF!</definedName>
    <definedName name="_4ÑÔN_GIAÙ" localSheetId="2">#REF!</definedName>
    <definedName name="_4ÑÔN_GIAÙ" localSheetId="3">#REF!</definedName>
    <definedName name="_4ÑÔN_GIAÙ" localSheetId="9">#REF!</definedName>
    <definedName name="_4ÑÔN_GIAÙ">#REF!</definedName>
    <definedName name="_5SOÁ_CTÖØ" localSheetId="5">#REF!</definedName>
    <definedName name="_5SOÁ_CTÖØ" localSheetId="6">#REF!</definedName>
    <definedName name="_5SOÁ_CTÖØ" localSheetId="1">#REF!</definedName>
    <definedName name="_5SOÁ_CTÖØ" localSheetId="7">#REF!</definedName>
    <definedName name="_5SOÁ_CTÖØ" localSheetId="2">#REF!</definedName>
    <definedName name="_5SOÁ_CTÖØ" localSheetId="3">#REF!</definedName>
    <definedName name="_5SOÁ_CTÖØ" localSheetId="9">#REF!</definedName>
    <definedName name="_5SOÁ_CTÖØ">#REF!</definedName>
    <definedName name="_6SOÁ_LÖÔÏNG" localSheetId="5">#REF!</definedName>
    <definedName name="_6SOÁ_LÖÔÏNG" localSheetId="6">#REF!</definedName>
    <definedName name="_6SOÁ_LÖÔÏNG" localSheetId="1">#REF!</definedName>
    <definedName name="_6SOÁ_LÖÔÏNG" localSheetId="7">#REF!</definedName>
    <definedName name="_6SOÁ_LÖÔÏNG" localSheetId="2">#REF!</definedName>
    <definedName name="_6SOÁ_LÖÔÏNG" localSheetId="3">#REF!</definedName>
    <definedName name="_6SOÁ_LÖÔÏNG" localSheetId="9">#REF!</definedName>
    <definedName name="_6SOÁ_LÖÔÏNG">#REF!</definedName>
    <definedName name="_7TEÂN_HAØNG" localSheetId="5">#REF!</definedName>
    <definedName name="_7TEÂN_HAØNG" localSheetId="6">#REF!</definedName>
    <definedName name="_7TEÂN_HAØNG" localSheetId="1">#REF!</definedName>
    <definedName name="_7TEÂN_HAØNG" localSheetId="7">#REF!</definedName>
    <definedName name="_7TEÂN_HAØNG" localSheetId="2">#REF!</definedName>
    <definedName name="_7TEÂN_HAØNG" localSheetId="3">#REF!</definedName>
    <definedName name="_7TEÂN_HAØNG" localSheetId="9">#REF!</definedName>
    <definedName name="_7TEÂN_HAØNG">#REF!</definedName>
    <definedName name="_8TEÂN_KHAÙCH_HAØ" localSheetId="5">#REF!</definedName>
    <definedName name="_8TEÂN_KHAÙCH_HAØ" localSheetId="6">#REF!</definedName>
    <definedName name="_8TEÂN_KHAÙCH_HAØ" localSheetId="1">#REF!</definedName>
    <definedName name="_8TEÂN_KHAÙCH_HAØ" localSheetId="7">#REF!</definedName>
    <definedName name="_8TEÂN_KHAÙCH_HAØ" localSheetId="2">#REF!</definedName>
    <definedName name="_8TEÂN_KHAÙCH_HAØ" localSheetId="3">#REF!</definedName>
    <definedName name="_8TEÂN_KHAÙCH_HAØ" localSheetId="9">#REF!</definedName>
    <definedName name="_8TEÂN_KHAÙCH_HAØ">#REF!</definedName>
    <definedName name="_9THAØNH_TIEÀN" localSheetId="5">#REF!</definedName>
    <definedName name="_9THAØNH_TIEÀN" localSheetId="6">#REF!</definedName>
    <definedName name="_9THAØNH_TIEÀN" localSheetId="1">#REF!</definedName>
    <definedName name="_9THAØNH_TIEÀN" localSheetId="7">#REF!</definedName>
    <definedName name="_9THAØNH_TIEÀN" localSheetId="2">#REF!</definedName>
    <definedName name="_9THAØNH_TIEÀN" localSheetId="3">#REF!</definedName>
    <definedName name="_9THAØNH_TIEÀN" localSheetId="9">#REF!</definedName>
    <definedName name="_9THAØNH_TIEÀN">#REF!</definedName>
    <definedName name="_LH1" localSheetId="8">#REF!</definedName>
    <definedName name="_LH1" localSheetId="5">#REF!</definedName>
    <definedName name="_LH1" localSheetId="6">#REF!</definedName>
    <definedName name="_LH1" localSheetId="1">#REF!</definedName>
    <definedName name="_LH1" localSheetId="7">#REF!</definedName>
    <definedName name="_LH1" localSheetId="2">#REF!</definedName>
    <definedName name="_LH1" localSheetId="3">#REF!</definedName>
    <definedName name="_LH1" localSheetId="9">#REF!</definedName>
    <definedName name="_LH1">#REF!</definedName>
    <definedName name="_MT1" localSheetId="5">#REF!</definedName>
    <definedName name="_MT1" localSheetId="6">#REF!</definedName>
    <definedName name="_MT1" localSheetId="1">#REF!</definedName>
    <definedName name="_MT1" localSheetId="7">#REF!</definedName>
    <definedName name="_MT1" localSheetId="2">#REF!</definedName>
    <definedName name="_MT1" localSheetId="3">#REF!</definedName>
    <definedName name="_MT1" localSheetId="9">#REF!</definedName>
    <definedName name="_MT1">#REF!</definedName>
    <definedName name="_TB1" localSheetId="5">#REF!</definedName>
    <definedName name="_TB1" localSheetId="6">#REF!</definedName>
    <definedName name="_TB1" localSheetId="1">#REF!</definedName>
    <definedName name="_TB1" localSheetId="7">#REF!</definedName>
    <definedName name="_TB1" localSheetId="2">#REF!</definedName>
    <definedName name="_TB1" localSheetId="3">#REF!</definedName>
    <definedName name="_TB1" localSheetId="9">#REF!</definedName>
    <definedName name="_TB1">#REF!</definedName>
    <definedName name="_TO1" localSheetId="5">#REF!</definedName>
    <definedName name="_TO1" localSheetId="6">#REF!</definedName>
    <definedName name="_TO1" localSheetId="1">#REF!</definedName>
    <definedName name="_TO1" localSheetId="7">#REF!</definedName>
    <definedName name="_TO1" localSheetId="2">#REF!</definedName>
    <definedName name="_TO1" localSheetId="3">#REF!</definedName>
    <definedName name="_TO1" localSheetId="9">#REF!</definedName>
    <definedName name="_TO1">#REF!</definedName>
    <definedName name="_TO2" localSheetId="5">#REF!</definedName>
    <definedName name="_TO2" localSheetId="6">#REF!</definedName>
    <definedName name="_TO2" localSheetId="1">#REF!</definedName>
    <definedName name="_TO2" localSheetId="7">#REF!</definedName>
    <definedName name="_TO2" localSheetId="2">#REF!</definedName>
    <definedName name="_TO2" localSheetId="3">#REF!</definedName>
    <definedName name="_TO2" localSheetId="9">#REF!</definedName>
    <definedName name="_TO2">#REF!</definedName>
    <definedName name="BT" localSheetId="5">#REF!</definedName>
    <definedName name="BT" localSheetId="6">#REF!</definedName>
    <definedName name="BT" localSheetId="1">#REF!</definedName>
    <definedName name="BT" localSheetId="7">#REF!</definedName>
    <definedName name="BT" localSheetId="2">#REF!</definedName>
    <definedName name="BT" localSheetId="3">#REF!</definedName>
    <definedName name="BT" localSheetId="9">#REF!</definedName>
    <definedName name="BT">#REF!</definedName>
    <definedName name="BT.1" localSheetId="5">#REF!</definedName>
    <definedName name="BT.1" localSheetId="6">#REF!</definedName>
    <definedName name="BT.1" localSheetId="1">#REF!</definedName>
    <definedName name="BT.1" localSheetId="7">#REF!</definedName>
    <definedName name="BT.1" localSheetId="2">#REF!</definedName>
    <definedName name="BT.1" localSheetId="3">#REF!</definedName>
    <definedName name="BT.1" localSheetId="9">#REF!</definedName>
    <definedName name="BT.1">#REF!</definedName>
    <definedName name="CLVC3">0.1</definedName>
    <definedName name="Document_array" localSheetId="8">{"Book1"}</definedName>
    <definedName name="Document_array" localSheetId="0">{"Book1"}</definedName>
    <definedName name="Document_array" localSheetId="9">{"Book1"}</definedName>
    <definedName name="Document_array">{"Book1"}</definedName>
    <definedName name="DSTD_Clear" localSheetId="8">#N/A</definedName>
    <definedName name="DSTD_Clear" localSheetId="5">#N/A</definedName>
    <definedName name="DSTD_Clear" localSheetId="6">#N/A</definedName>
    <definedName name="DSTD_Clear" localSheetId="1">#N/A</definedName>
    <definedName name="DSTD_Clear" localSheetId="0">'PL1-Vùng Mặn'!DSTD_Clear</definedName>
    <definedName name="DSTD_Clear" localSheetId="7">#N/A</definedName>
    <definedName name="DSTD_Clear" localSheetId="2">#N/A</definedName>
    <definedName name="DSTD_Clear" localSheetId="3">#N/A</definedName>
    <definedName name="DSTD_Clear" localSheetId="9">#N/A</definedName>
    <definedName name="DSTD_Clear">'PL1-Vùng Mặn'!DSTD_Clear</definedName>
    <definedName name="Heä_soá_laép_xaø_H">1.7</definedName>
    <definedName name="HSCT3">0.1</definedName>
    <definedName name="LH" localSheetId="5">#REF!</definedName>
    <definedName name="LH" localSheetId="6">#REF!</definedName>
    <definedName name="LH" localSheetId="1">#REF!</definedName>
    <definedName name="LH" localSheetId="0">#REF!</definedName>
    <definedName name="LH" localSheetId="7">#REF!</definedName>
    <definedName name="LH" localSheetId="2">#REF!</definedName>
    <definedName name="LH" localSheetId="3">#REF!</definedName>
    <definedName name="LH" localSheetId="9">#REF!</definedName>
    <definedName name="LH">#REF!</definedName>
    <definedName name="MT" localSheetId="5">#REF!</definedName>
    <definedName name="MT" localSheetId="6">#REF!</definedName>
    <definedName name="MT" localSheetId="1">#REF!</definedName>
    <definedName name="MT" localSheetId="0">#REF!</definedName>
    <definedName name="MT" localSheetId="7">#REF!</definedName>
    <definedName name="MT" localSheetId="2">#REF!</definedName>
    <definedName name="MT" localSheetId="3">#REF!</definedName>
    <definedName name="MT" localSheetId="9">#REF!</definedName>
    <definedName name="MT">#REF!</definedName>
    <definedName name="_xlnm.Print_Area" localSheetId="4">'PL04-TW'!$A$1:$H$10</definedName>
    <definedName name="_xlnm.Print_Area" localSheetId="5">'PL05-TINH'!$A$1:$H$31</definedName>
    <definedName name="_xlnm.Print_Area" localSheetId="6">'PL06-HUYEN'!$A$1:$H$22</definedName>
    <definedName name="_xlnm.Print_Area" localSheetId="1">'PL1-BB XC'!$A$1:$I$56</definedName>
    <definedName name="_xlnm.Print_Area" localSheetId="0">'PL1-Vùng Mặn'!$A$1:$F$33</definedName>
    <definedName name="_xlnm.Print_Area" localSheetId="7">'PL2-BC'!$A$1:$H$15</definedName>
    <definedName name="_xlnm.Print_Area" localSheetId="2">'PL2-TINH'!$A$1:$H$43</definedName>
    <definedName name="_xlnm.Print_Area" localSheetId="3">'PL3-HUYEN, XA'!$A$1:$H$115</definedName>
    <definedName name="_xlnm.Print_Titles" localSheetId="8">'Bom tat'!$A$6:$IY$7</definedName>
    <definedName name="_xlnm.Print_Titles" localSheetId="4">'PL04-TW'!#REF!</definedName>
    <definedName name="_xlnm.Print_Titles" localSheetId="5">'PL05-TINH'!$4:$4</definedName>
    <definedName name="_xlnm.Print_Titles" localSheetId="6">'PL06-HUYEN'!$4:$4</definedName>
    <definedName name="_xlnm.Print_Titles" localSheetId="1">'PL1-BB XC'!$4:$4</definedName>
    <definedName name="_xlnm.Print_Titles" localSheetId="7">'PL2-BC'!$4:$4</definedName>
    <definedName name="_xlnm.Print_Titles" localSheetId="2">'PL2-TINH'!$4:$4</definedName>
    <definedName name="_xlnm.Print_Titles" localSheetId="3">'PL3-HUYEN, XA'!$4:$4</definedName>
    <definedName name="_xlnm.Print_Titles" localSheetId="9">'PL9'!$A$6:$IS$7</definedName>
    <definedName name="_xlnm.Print_Titles">#N/A</definedName>
    <definedName name="TB" localSheetId="5">#REF!</definedName>
    <definedName name="TB" localSheetId="6">#REF!</definedName>
    <definedName name="TB" localSheetId="1">#REF!</definedName>
    <definedName name="TB" localSheetId="0">#REF!</definedName>
    <definedName name="TB" localSheetId="7">#REF!</definedName>
    <definedName name="TB" localSheetId="2">#REF!</definedName>
    <definedName name="TB" localSheetId="3">#REF!</definedName>
    <definedName name="TB" localSheetId="9">#REF!</definedName>
    <definedName name="TB">#REF!</definedName>
    <definedName name="TO" localSheetId="5">#REF!</definedName>
    <definedName name="TO" localSheetId="6">#REF!</definedName>
    <definedName name="TO" localSheetId="1">#REF!</definedName>
    <definedName name="TO" localSheetId="0">#REF!</definedName>
    <definedName name="TO" localSheetId="7">#REF!</definedName>
    <definedName name="TO" localSheetId="2">#REF!</definedName>
    <definedName name="TO" localSheetId="3">#REF!</definedName>
    <definedName name="TO" localSheetId="9">#REF!</definedName>
    <definedName name="TO">#REF!</definedName>
    <definedName name="TP.VL" localSheetId="5">#REF!</definedName>
    <definedName name="TP.VL" localSheetId="6">#REF!</definedName>
    <definedName name="TP.VL" localSheetId="1">#REF!</definedName>
    <definedName name="TP.VL" localSheetId="0">#REF!</definedName>
    <definedName name="TP.VL" localSheetId="7">#REF!</definedName>
    <definedName name="TP.VL" localSheetId="2">#REF!</definedName>
    <definedName name="TP.VL" localSheetId="3">#REF!</definedName>
    <definedName name="TP.VL" localSheetId="9">#REF!</definedName>
    <definedName name="TP.VL">#REF!</definedName>
    <definedName name="TP.VL1" localSheetId="5">#REF!</definedName>
    <definedName name="TP.VL1" localSheetId="6">#REF!</definedName>
    <definedName name="TP.VL1" localSheetId="1">#REF!</definedName>
    <definedName name="TP.VL1" localSheetId="7">#REF!</definedName>
    <definedName name="TP.VL1" localSheetId="2">#REF!</definedName>
    <definedName name="TP.VL1" localSheetId="3">#REF!</definedName>
    <definedName name="TP.VL1" localSheetId="9">#REF!</definedName>
    <definedName name="TP.VL1">#REF!</definedName>
    <definedName name="TXBM" localSheetId="5">#REF!</definedName>
    <definedName name="TXBM" localSheetId="6">#REF!</definedName>
    <definedName name="TXBM" localSheetId="1">#REF!</definedName>
    <definedName name="TXBM" localSheetId="7">#REF!</definedName>
    <definedName name="TXBM" localSheetId="2">#REF!</definedName>
    <definedName name="TXBM" localSheetId="3">#REF!</definedName>
    <definedName name="TXBM" localSheetId="9">#REF!</definedName>
    <definedName name="TXBM">#REF!</definedName>
    <definedName name="TXBM1" localSheetId="5">#REF!</definedName>
    <definedName name="TXBM1" localSheetId="6">#REF!</definedName>
    <definedName name="TXBM1" localSheetId="1">#REF!</definedName>
    <definedName name="TXBM1" localSheetId="7">#REF!</definedName>
    <definedName name="TXBM1" localSheetId="2">#REF!</definedName>
    <definedName name="TXBM1" localSheetId="3">#REF!</definedName>
    <definedName name="TXBM1" localSheetId="9">#REF!</definedName>
    <definedName name="TXBM1">#REF!</definedName>
    <definedName name="VLIEM" localSheetId="5">#REF!</definedName>
    <definedName name="VLIEM" localSheetId="6">#REF!</definedName>
    <definedName name="VLIEM" localSheetId="1">#REF!</definedName>
    <definedName name="VLIEM" localSheetId="7">#REF!</definedName>
    <definedName name="VLIEM" localSheetId="2">#REF!</definedName>
    <definedName name="VLIEM" localSheetId="3">#REF!</definedName>
    <definedName name="VLIEM" localSheetId="9">#REF!</definedName>
    <definedName name="VLIEM">#REF!</definedName>
    <definedName name="VLIEM1" localSheetId="5">#REF!</definedName>
    <definedName name="VLIEM1" localSheetId="6">#REF!</definedName>
    <definedName name="VLIEM1" localSheetId="1">#REF!</definedName>
    <definedName name="VLIEM1" localSheetId="7">#REF!</definedName>
    <definedName name="VLIEM1" localSheetId="2">#REF!</definedName>
    <definedName name="VLIEM1" localSheetId="3">#REF!</definedName>
    <definedName name="VLIEM1" localSheetId="9">#REF!</definedName>
    <definedName name="VLIEM1">#REF!</definedName>
    <definedName name="VLIEM2" localSheetId="5">#REF!</definedName>
    <definedName name="VLIEM2" localSheetId="6">#REF!</definedName>
    <definedName name="VLIEM2" localSheetId="1">#REF!</definedName>
    <definedName name="VLIEM2" localSheetId="7">#REF!</definedName>
    <definedName name="VLIEM2" localSheetId="2">#REF!</definedName>
    <definedName name="VLIEM2" localSheetId="3">#REF!</definedName>
    <definedName name="VLIEM2" localSheetId="9">#REF!</definedName>
    <definedName name="VLIEM2">#REF!</definedName>
    <definedName name="XCCT">0.5</definedName>
  </definedNames>
  <calcPr calcId="162913"/>
</workbook>
</file>

<file path=xl/calcChain.xml><?xml version="1.0" encoding="utf-8"?>
<calcChain xmlns="http://schemas.openxmlformats.org/spreadsheetml/2006/main">
  <c r="C24" i="29" l="1"/>
  <c r="M44" i="25"/>
  <c r="C117" i="26"/>
  <c r="B44" i="25"/>
  <c r="H5" i="11" l="1"/>
  <c r="F24" i="28"/>
  <c r="G24" i="28"/>
  <c r="D24" i="28"/>
  <c r="G18" i="30"/>
  <c r="D18" i="30"/>
  <c r="G9" i="30"/>
  <c r="D9" i="30"/>
  <c r="B57" i="30"/>
  <c r="E6" i="30"/>
  <c r="F6" i="30"/>
  <c r="G26" i="30"/>
  <c r="D26" i="30"/>
  <c r="G53" i="30"/>
  <c r="H53" i="30"/>
  <c r="I53" i="30"/>
  <c r="D53" i="30"/>
  <c r="G45" i="30"/>
  <c r="H45" i="30"/>
  <c r="I45" i="30"/>
  <c r="D45" i="30"/>
  <c r="G32" i="30"/>
  <c r="H32" i="30"/>
  <c r="I32" i="30"/>
  <c r="D32" i="30"/>
  <c r="G28" i="30"/>
  <c r="H28" i="30"/>
  <c r="I28" i="30"/>
  <c r="D28" i="30"/>
  <c r="G8" i="11"/>
  <c r="F8" i="11"/>
  <c r="D8" i="11"/>
  <c r="G6" i="11"/>
  <c r="G5" i="11" s="1"/>
  <c r="G8" i="32" s="1"/>
  <c r="F6" i="11"/>
  <c r="F5" i="11" s="1"/>
  <c r="E6" i="11"/>
  <c r="D6" i="11"/>
  <c r="D5" i="11" s="1"/>
  <c r="H18" i="30" l="1"/>
  <c r="I18" i="30"/>
  <c r="I6" i="30" s="1"/>
  <c r="H9" i="30"/>
  <c r="G6" i="30"/>
  <c r="H7" i="30"/>
  <c r="G7" i="30"/>
  <c r="D7" i="30"/>
  <c r="D6" i="30" s="1"/>
  <c r="G13" i="31"/>
  <c r="F13" i="31"/>
  <c r="D13" i="31"/>
  <c r="G10" i="31"/>
  <c r="F10" i="31"/>
  <c r="D10" i="31"/>
  <c r="G8" i="31"/>
  <c r="F8" i="31"/>
  <c r="D8" i="31"/>
  <c r="D5" i="31" s="1"/>
  <c r="G6" i="31"/>
  <c r="F6" i="31"/>
  <c r="D6" i="31"/>
  <c r="F5" i="31"/>
  <c r="G5" i="31" l="1"/>
  <c r="H6" i="30"/>
  <c r="F19" i="29"/>
  <c r="F13" i="29"/>
  <c r="F11" i="29"/>
  <c r="F5" i="29" s="1"/>
  <c r="F9" i="29"/>
  <c r="F6" i="29"/>
  <c r="F21" i="28"/>
  <c r="F18" i="28"/>
  <c r="F16" i="28"/>
  <c r="F12" i="28"/>
  <c r="F8" i="28"/>
  <c r="F6" i="28"/>
  <c r="F99" i="26"/>
  <c r="F98" i="26" s="1"/>
  <c r="F94" i="26"/>
  <c r="F93" i="26" s="1"/>
  <c r="F84" i="26"/>
  <c r="F72" i="26"/>
  <c r="F53" i="26"/>
  <c r="F36" i="26"/>
  <c r="F25" i="26"/>
  <c r="F13" i="26"/>
  <c r="F8" i="26"/>
  <c r="E40" i="25"/>
  <c r="E37" i="25"/>
  <c r="E28" i="25"/>
  <c r="E18" i="25"/>
  <c r="E11" i="25"/>
  <c r="E7" i="25"/>
  <c r="F7" i="26" l="1"/>
  <c r="F5" i="28"/>
  <c r="F24" i="26"/>
  <c r="E27" i="25"/>
  <c r="E26" i="25" s="1"/>
  <c r="E5" i="25" s="1"/>
  <c r="E6" i="25"/>
  <c r="F40" i="25"/>
  <c r="J12" i="25"/>
  <c r="F6" i="26" l="1"/>
  <c r="F5" i="26" s="1"/>
  <c r="F27" i="25"/>
  <c r="F26" i="25" s="1"/>
  <c r="G8" i="26"/>
  <c r="D9" i="29"/>
  <c r="G9" i="29"/>
  <c r="D19" i="29"/>
  <c r="G19" i="29"/>
  <c r="D13" i="29"/>
  <c r="G13" i="29"/>
  <c r="G11" i="29"/>
  <c r="D11" i="29"/>
  <c r="G6" i="29"/>
  <c r="D6" i="29"/>
  <c r="D8" i="28"/>
  <c r="G8" i="28"/>
  <c r="D6" i="28"/>
  <c r="G6" i="28"/>
  <c r="D16" i="28"/>
  <c r="G16" i="28"/>
  <c r="G21" i="28"/>
  <c r="D21" i="28"/>
  <c r="G12" i="28"/>
  <c r="D12" i="28"/>
  <c r="G18" i="28"/>
  <c r="D18" i="28"/>
  <c r="D5" i="29" l="1"/>
  <c r="G5" i="28"/>
  <c r="G10" i="32" s="1"/>
  <c r="D5" i="28"/>
  <c r="G5" i="29"/>
  <c r="G12" i="32" s="1"/>
  <c r="G114" i="26"/>
  <c r="D114" i="26"/>
  <c r="D8" i="26"/>
  <c r="G13" i="26"/>
  <c r="G7" i="26" s="1"/>
  <c r="D13" i="26"/>
  <c r="D7" i="26" s="1"/>
  <c r="G25" i="26"/>
  <c r="D25" i="26"/>
  <c r="G36" i="26"/>
  <c r="D36" i="26"/>
  <c r="G53" i="26"/>
  <c r="D53" i="26"/>
  <c r="G84" i="26"/>
  <c r="D84" i="26"/>
  <c r="G72" i="26"/>
  <c r="D72" i="26"/>
  <c r="G94" i="26"/>
  <c r="G93" i="26" s="1"/>
  <c r="D94" i="26"/>
  <c r="D93" i="26" s="1"/>
  <c r="G99" i="26"/>
  <c r="G98" i="26" s="1"/>
  <c r="D99" i="26"/>
  <c r="D98" i="26" s="1"/>
  <c r="G24" i="26" l="1"/>
  <c r="G6" i="26" s="1"/>
  <c r="G5" i="26" s="1"/>
  <c r="G11" i="32" s="1"/>
  <c r="K13" i="32" s="1"/>
  <c r="D24" i="26"/>
  <c r="D6" i="26" s="1"/>
  <c r="D5" i="26" s="1"/>
  <c r="G40" i="25"/>
  <c r="G27" i="25"/>
  <c r="G18" i="25"/>
  <c r="G7" i="32" s="1"/>
  <c r="G11" i="25"/>
  <c r="G7" i="25"/>
  <c r="F18" i="25"/>
  <c r="F11" i="25"/>
  <c r="F7" i="25"/>
  <c r="J7" i="32" l="1"/>
  <c r="F6" i="25"/>
  <c r="F5" i="25" s="1"/>
  <c r="G26" i="25"/>
  <c r="G6" i="25"/>
  <c r="G5" i="25" s="1"/>
  <c r="G9" i="32" l="1"/>
  <c r="G6" i="32"/>
  <c r="E10" i="19"/>
  <c r="E11" i="19"/>
  <c r="E12" i="19"/>
  <c r="E13" i="19"/>
  <c r="E14" i="19"/>
  <c r="E9" i="19"/>
  <c r="D8" i="19"/>
  <c r="G8" i="19"/>
  <c r="C8" i="19"/>
  <c r="K9" i="32" l="1"/>
  <c r="J9" i="32"/>
  <c r="J13" i="32" s="1"/>
  <c r="G13" i="32"/>
  <c r="C15" i="16"/>
  <c r="C16" i="16"/>
  <c r="C17" i="16"/>
  <c r="C18" i="16"/>
  <c r="C19" i="16"/>
  <c r="C20" i="16"/>
  <c r="C21" i="16"/>
  <c r="C22" i="16"/>
  <c r="C23" i="16"/>
  <c r="C24" i="16"/>
  <c r="C25" i="16"/>
  <c r="C26" i="16"/>
  <c r="C27" i="16"/>
  <c r="C28" i="16"/>
  <c r="C29" i="16"/>
  <c r="C30" i="16"/>
  <c r="C31" i="16"/>
  <c r="C32" i="16"/>
  <c r="C33" i="16"/>
  <c r="C14" i="16"/>
  <c r="D13" i="16"/>
  <c r="E13" i="16"/>
  <c r="F13" i="16"/>
  <c r="A15" i="16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A32" i="16" s="1"/>
  <c r="A33" i="16" s="1"/>
  <c r="C34" i="16" l="1"/>
  <c r="C9" i="16"/>
  <c r="C13" i="16"/>
  <c r="J13" i="16" s="1"/>
  <c r="D43" i="16"/>
  <c r="E43" i="16"/>
  <c r="F43" i="16"/>
  <c r="C44" i="16"/>
  <c r="C45" i="16"/>
  <c r="C46" i="16"/>
  <c r="C47" i="16"/>
  <c r="C48" i="16"/>
  <c r="C49" i="16"/>
  <c r="C50" i="16"/>
  <c r="C51" i="16"/>
  <c r="C52" i="16"/>
  <c r="A56" i="16"/>
  <c r="A57" i="16" s="1"/>
  <c r="C57" i="16"/>
  <c r="C53" i="16" s="1"/>
  <c r="C59" i="16"/>
  <c r="C58" i="16" s="1"/>
  <c r="A60" i="16"/>
  <c r="A61" i="16" s="1"/>
  <c r="A62" i="16" s="1"/>
  <c r="A63" i="16" s="1"/>
  <c r="A64" i="16" s="1"/>
  <c r="A65" i="16" s="1"/>
  <c r="A66" i="16" s="1"/>
  <c r="A67" i="16" s="1"/>
  <c r="C68" i="16"/>
  <c r="A71" i="16"/>
  <c r="A72" i="16" s="1"/>
  <c r="A73" i="16" s="1"/>
  <c r="C75" i="16"/>
  <c r="C74" i="16" s="1"/>
  <c r="C43" i="16" l="1"/>
  <c r="C8" i="16" s="1"/>
  <c r="J9" i="5" l="1"/>
  <c r="G9" i="5"/>
  <c r="J7" i="5"/>
  <c r="L7" i="5" s="1"/>
  <c r="H7" i="5"/>
  <c r="K6" i="5"/>
  <c r="H6" i="5"/>
  <c r="A6" i="5"/>
  <c r="A9" i="5" s="1"/>
  <c r="J4" i="5"/>
  <c r="K4" i="5" s="1"/>
</calcChain>
</file>

<file path=xl/sharedStrings.xml><?xml version="1.0" encoding="utf-8"?>
<sst xmlns="http://schemas.openxmlformats.org/spreadsheetml/2006/main" count="1045" uniqueCount="618">
  <si>
    <t>Ghi chú</t>
  </si>
  <si>
    <t>STT</t>
  </si>
  <si>
    <t>Lúa</t>
  </si>
  <si>
    <t>Rau màu</t>
  </si>
  <si>
    <t>I</t>
  </si>
  <si>
    <t>II</t>
  </si>
  <si>
    <t>III</t>
  </si>
  <si>
    <t>Phụ lục 1:</t>
  </si>
  <si>
    <t>IV</t>
  </si>
  <si>
    <t>V</t>
  </si>
  <si>
    <t>Thuận An</t>
  </si>
  <si>
    <t>Hậu Lộc</t>
  </si>
  <si>
    <t>A</t>
  </si>
  <si>
    <t>Tam Bình</t>
  </si>
  <si>
    <t>Bình Minh</t>
  </si>
  <si>
    <t>Bình Tân</t>
  </si>
  <si>
    <t>Trà Ôn</t>
  </si>
  <si>
    <t>B</t>
  </si>
  <si>
    <t>Huyện Long Hồ</t>
  </si>
  <si>
    <t>Phú Quới</t>
  </si>
  <si>
    <t>Hòa Phú</t>
  </si>
  <si>
    <t>Huyện Vũng Liêm</t>
  </si>
  <si>
    <t>Huyện Tam Bình</t>
  </si>
  <si>
    <t>Huyện Bình Tân</t>
  </si>
  <si>
    <t>Mỹ Thuận</t>
  </si>
  <si>
    <t>DỰ BÁO KHU VỰC BỊ ẢNH HƯỞNG MẶN NĂM 2019-2020</t>
  </si>
  <si>
    <t xml:space="preserve">TỈNH VĨNH LONG </t>
  </si>
  <si>
    <t>Tên vùng
 bị ảnh hưởng mặn</t>
  </si>
  <si>
    <t>Địa điểm
  (xã, huyện)</t>
  </si>
  <si>
    <r>
      <t>Độ mặn 
(%</t>
    </r>
    <r>
      <rPr>
        <b/>
        <sz val="11"/>
        <rFont val="Times New Roman"/>
        <family val="1"/>
      </rPr>
      <t>o</t>
    </r>
    <r>
      <rPr>
        <b/>
        <sz val="13"/>
        <rFont val="Times New Roman"/>
        <family val="1"/>
      </rPr>
      <t>)</t>
    </r>
  </si>
  <si>
    <t>Diện tích
(ha)</t>
  </si>
  <si>
    <t xml:space="preserve">VL </t>
  </si>
  <si>
    <t>Khu vực Tây nam QL54 - đông sông Hậu, khu vực các xã nằm ven sông và trên sông Cổ Chiên</t>
  </si>
  <si>
    <t>&gt; 4</t>
  </si>
  <si>
    <r>
      <t>Khu vực phía Tây QL 53, bắc sông Vũng Liêm và Nam Đường tỉnh 906</t>
    </r>
    <r>
      <rPr>
        <sz val="13"/>
        <color indexed="10"/>
        <rFont val="Times New Roman"/>
        <family val="1"/>
      </rPr>
      <t xml:space="preserve"> </t>
    </r>
  </si>
  <si>
    <t>2-4</t>
  </si>
  <si>
    <t>Khu vực ven sông Hậu, phía Đông QL 54 và Tây kênh Trà Ngoa</t>
  </si>
  <si>
    <t>Khu vực các xã nằm ven sông và trên sông Cổ Chiên</t>
  </si>
  <si>
    <t>Khu vực nằm phía Nam  sông Măng Thít, Tây kênh Mây Phốp và Đông kênh Trà Ngoa</t>
  </si>
  <si>
    <r>
      <t xml:space="preserve"> </t>
    </r>
    <r>
      <rPr>
        <sz val="13"/>
        <rFont val="Calibri"/>
        <family val="2"/>
      </rPr>
      <t>≤2</t>
    </r>
  </si>
  <si>
    <t xml:space="preserve">Xem lại các vùng, diện tích của từng vùng? </t>
  </si>
  <si>
    <t>Danh mục</t>
  </si>
  <si>
    <t>Năng lực 
phục vụ (ha)</t>
  </si>
  <si>
    <t>Chánh Hội</t>
  </si>
  <si>
    <t>Xã Trung An</t>
  </si>
  <si>
    <t>Xã Trung Thành</t>
  </si>
  <si>
    <t>Xã Trung Thành Đông</t>
  </si>
  <si>
    <t>Xã Trung Thành Tây</t>
  </si>
  <si>
    <t>Xã Trung Ngãi</t>
  </si>
  <si>
    <t>Xã Trung Nghĩa</t>
  </si>
  <si>
    <t>Xã Quới An</t>
  </si>
  <si>
    <t>Thị trấn</t>
  </si>
  <si>
    <t>Xã Trung Hiệp</t>
  </si>
  <si>
    <t>Xã Trung Hiếu</t>
  </si>
  <si>
    <t>Xã Thanh Bình</t>
  </si>
  <si>
    <t>Xã Quới Thiện</t>
  </si>
  <si>
    <t>Xã Tân Quới Trung</t>
  </si>
  <si>
    <t>Xã Hiếu Nghĩa</t>
  </si>
  <si>
    <t>Xã Hiếu Thành</t>
  </si>
  <si>
    <t>Xã Trung Chánh</t>
  </si>
  <si>
    <t>Xã Hiếu Nhơn</t>
  </si>
  <si>
    <t>Xã Hiếu Thuận</t>
  </si>
  <si>
    <t>Xã Hiếu Phụng</t>
  </si>
  <si>
    <t>Xã Tân An Luông</t>
  </si>
  <si>
    <t>Thị Trấn</t>
  </si>
  <si>
    <t>Mỹ An</t>
  </si>
  <si>
    <t>Tân Lộc</t>
  </si>
  <si>
    <t>Hòa Lộc</t>
  </si>
  <si>
    <t>Long Phú</t>
  </si>
  <si>
    <t>Mỹ Lộc</t>
  </si>
  <si>
    <t>Thiện Mỹ</t>
  </si>
  <si>
    <t>Vĩnh Xuân</t>
  </si>
  <si>
    <t>Tích Thiện</t>
  </si>
  <si>
    <t>Thuận Thới</t>
  </si>
  <si>
    <t>Hựu Thành</t>
  </si>
  <si>
    <t>Trà Côn</t>
  </si>
  <si>
    <t>VI</t>
  </si>
  <si>
    <t>VII</t>
  </si>
  <si>
    <t>VIII</t>
  </si>
  <si>
    <t>Tổng</t>
  </si>
  <si>
    <t>Bình Ninh</t>
  </si>
  <si>
    <t>Loan Mỹ</t>
  </si>
  <si>
    <t>Đông Thành</t>
  </si>
  <si>
    <t>TỔNG CỘNG</t>
  </si>
  <si>
    <t>Người tổng hợp</t>
  </si>
  <si>
    <t>Nguyễn Văn Thảnh</t>
  </si>
  <si>
    <t>Thành Lợi</t>
  </si>
  <si>
    <t>Phú Đức</t>
  </si>
  <si>
    <t>Lộc Hòa</t>
  </si>
  <si>
    <t>Tân Bình</t>
  </si>
  <si>
    <t>Tân Long</t>
  </si>
  <si>
    <t>Tân Lược</t>
  </si>
  <si>
    <r>
      <t xml:space="preserve">Tổng mức
đầu tư 
</t>
    </r>
    <r>
      <rPr>
        <sz val="13"/>
        <rFont val="Times New Roman"/>
        <family val="1"/>
      </rPr>
      <t>(triệu đồng)</t>
    </r>
  </si>
  <si>
    <t>An Thành, An Thạnh, An Thới</t>
  </si>
  <si>
    <t>Tân An Thạnh</t>
  </si>
  <si>
    <t>Tân Phước, Tân Trung, Tân Quy, Tân Hậu</t>
  </si>
  <si>
    <t>Thành Phú, Thành Tâm, Thành Thọ</t>
  </si>
  <si>
    <t>Thành Khương, Thành Tiến, Thành Quới</t>
  </si>
  <si>
    <t>Thành Đông</t>
  </si>
  <si>
    <t>Tân Đông, Tân Hạnh, Tân Vinh, Tân Lợi, Tân Hòa, Tân Thuận, 
Tân Hữu</t>
  </si>
  <si>
    <t>Tân Qưới</t>
  </si>
  <si>
    <t>Kênh bị bồi lắng</t>
  </si>
  <si>
    <t>Hòa Thới, Hòa Thuận, Hòa An, Mỹ Hòa, Hòa Hiệp, Hòa Bình</t>
  </si>
  <si>
    <t>Mỹ Thạnh A-B-C, Mỹ Trung A-B, Mỹ Tân, Mỹ Tú, Kinh Mới</t>
  </si>
  <si>
    <t>Vĩnh Bình, Vĩnh Hòa</t>
  </si>
  <si>
    <t>Tân Ngãi</t>
  </si>
  <si>
    <t>Tân Hòa</t>
  </si>
  <si>
    <t>Tân Quới Hưng, Tân Quới Tây</t>
  </si>
  <si>
    <t>Trường An</t>
  </si>
  <si>
    <t>Khóm 1, 3</t>
  </si>
  <si>
    <t>Phường 9</t>
  </si>
  <si>
    <t>Khóm 3</t>
  </si>
  <si>
    <t>Phường 8</t>
  </si>
  <si>
    <t>TP. Vĩnh Long</t>
  </si>
  <si>
    <t>Bà Lang, Hậu Thành, An Phú B</t>
  </si>
  <si>
    <t>Long an</t>
  </si>
  <si>
    <t>Phú An, An Hòa</t>
  </si>
  <si>
    <t>P.Ngươn, P.Lợi A, Long Thuận A+B, Phước Trinh B</t>
  </si>
  <si>
    <t>Long Phước</t>
  </si>
  <si>
    <t>Do đất gò cao, dân bơm tát</t>
  </si>
  <si>
    <t>Sơn Đông, Thanh Hưng, Cái Sơn Lớn, Thanh Sơn, Thanh Hưng, Hưng Quới, Long Quới</t>
  </si>
  <si>
    <t>Thanh Đức</t>
  </si>
  <si>
    <t>Phú Hưng, Hòa Hưng</t>
  </si>
  <si>
    <t>Hòa Thạnh, Phước Lợi</t>
  </si>
  <si>
    <t xml:space="preserve">Thạnh Quới </t>
  </si>
  <si>
    <t>Phú Bình, An Hiệp, Phú Hiệp</t>
  </si>
  <si>
    <t>Phú Thạnh A, Phú Thạnh B, Phú Long</t>
  </si>
  <si>
    <t>Hai kênh bị lấp</t>
  </si>
  <si>
    <t>Tân Bình, Tân Nhơn, Tân Hiệp, Tân Hưng</t>
  </si>
  <si>
    <t>Tân Hạnh</t>
  </si>
  <si>
    <t xml:space="preserve">Long Hồ </t>
  </si>
  <si>
    <t>Thuận Thới, Thuận Tân A,B</t>
  </si>
  <si>
    <t>Thạnh An, Thạnh Hòa</t>
  </si>
  <si>
    <t>Đông Thạnh</t>
  </si>
  <si>
    <t>Đông Bình A; Đông Lợi</t>
  </si>
  <si>
    <t>Đông Bình</t>
  </si>
  <si>
    <t>Đông Hưng 1, 2, 3</t>
  </si>
  <si>
    <t>2 Ấp  (Mỹ Thành, Mỹ Hưng)</t>
  </si>
  <si>
    <t>Xã Mỹ Thạnh Trung</t>
  </si>
  <si>
    <t>3 Ấp  (Ấp 5, Ấp 6, Ấp 7)</t>
  </si>
  <si>
    <t>3 Ấp (Ấp 8, ấp 9, Mỹ Phú)</t>
  </si>
  <si>
    <t>3 Ấp (Phú Thạnh, Phú Sơn C, Phú Sơn B)</t>
  </si>
  <si>
    <t>4 Ấp (Cái Cui, Hòa Thuận, Mỹ Hòa, Hòa An)</t>
  </si>
  <si>
    <t>3 Ấp (Ấp Tân Thành, Ấp 1, Ấp 2)</t>
  </si>
  <si>
    <t>3 Ấp (Ấp Giữa, Tổng Hưng, Sóc Rừng)</t>
  </si>
  <si>
    <t>6 Ấp (An Hòa A, An Thạnh A, An Thạnh B, An Hòa B, Mỹ An, An Phú Tân)</t>
  </si>
  <si>
    <t>5 Ấp (Đông Hậu, Đông Phú, Bình Ninh, Bình Quý, An Thới)</t>
  </si>
  <si>
    <t>Ngãi Tứ</t>
  </si>
  <si>
    <t xml:space="preserve">Tam Bình </t>
  </si>
  <si>
    <t>Do đất gò cao</t>
  </si>
  <si>
    <t>Ngãi Lộ A, Ngãi Lộ B, Thôn Rôn</t>
  </si>
  <si>
    <t>Vĩnh Thành</t>
  </si>
  <si>
    <t>Cống Đá</t>
  </si>
  <si>
    <t xml:space="preserve">Tân Mỹ </t>
  </si>
  <si>
    <t xml:space="preserve"> Mỹ Hòa, Tích Khánh, Đục Giông, Cây Điệp, Mỹ Trung, Mỹ Lợi, Mỹ Hưng, Giồng Thanh Bạch</t>
  </si>
  <si>
    <t>Cây Gòn, Mương Điều, Tích Lộc, Tích Phước, Tích Quới, Phú Quới, Tích Phú</t>
  </si>
  <si>
    <t xml:space="preserve">Trà Ôn </t>
  </si>
  <si>
    <t>Toàn xã</t>
  </si>
  <si>
    <t>Đất gò cao</t>
  </si>
  <si>
    <t>Đóng cống</t>
  </si>
  <si>
    <t>Do đất gò cao, đóng cống Cái Hóp</t>
  </si>
  <si>
    <t xml:space="preserve">Huyện Vũng Liêm </t>
  </si>
  <si>
    <t>Chánh Thuận, Giòng Dài</t>
  </si>
  <si>
    <t>An Hòa, An Hương 1</t>
  </si>
  <si>
    <t>An Phước</t>
  </si>
  <si>
    <t xml:space="preserve">Huyện Mang Thít </t>
  </si>
  <si>
    <t xml:space="preserve">Tổng số </t>
  </si>
  <si>
    <t>( ấp )</t>
  </si>
  <si>
    <t>CAT</t>
  </si>
  <si>
    <t>Nguyên nhân</t>
  </si>
  <si>
    <t>Địa bàn</t>
  </si>
  <si>
    <t>Diện tích  (ha)</t>
  </si>
  <si>
    <t>Huyện/Xã</t>
  </si>
  <si>
    <t>(Ban hành kèm theo Quyết định số:          /QĐ-UBND ngày            /  12  /2020  của UBND tỉnh)</t>
  </si>
  <si>
    <t>DIỆN TÍCH KHẢ NĂNG HẠN PHẢI BƠM TÁT VỤ ĐÔNG XUÂN-HÈ THU NĂM 2020-2021</t>
  </si>
  <si>
    <t>Phương tiện, 
thiết bị</t>
  </si>
  <si>
    <t>ĐVT</t>
  </si>
  <si>
    <t>Số lượng</t>
  </si>
  <si>
    <t>PHƯƠNG TIỆN</t>
  </si>
  <si>
    <t>chiếc</t>
  </si>
  <si>
    <t>Xe tải các loại</t>
  </si>
  <si>
    <t>2.5</t>
  </si>
  <si>
    <t>Xà lan</t>
  </si>
  <si>
    <t>2.6</t>
  </si>
  <si>
    <t>Phà, đò</t>
  </si>
  <si>
    <t>TRANG THIẾT BỊ</t>
  </si>
  <si>
    <t>Vật tư</t>
  </si>
  <si>
    <t>Phụ lục 9:</t>
  </si>
  <si>
    <t>Phụ lục 10:</t>
  </si>
  <si>
    <t>DANH SÁCH PHƯƠNG TIỆN, TRANG THIẾT BỊ PHÒNG, CHỐNG HẠN, XÂM NHẬP MẶN NĂM 2020-2021
TRÊN ĐỊA BÀN TỈNH VĨNH LONG</t>
  </si>
  <si>
    <t>Huyện Trà Ôn</t>
  </si>
  <si>
    <t>Huyện Mang Thít</t>
  </si>
  <si>
    <t>TX
Bình Minh</t>
  </si>
  <si>
    <t>TP
Vĩnh Long</t>
  </si>
  <si>
    <t>Bộ CH QS tỉnh</t>
  </si>
  <si>
    <t>Công An tỉnh</t>
  </si>
  <si>
    <t>Sở Y tế</t>
  </si>
  <si>
    <t>Sở Giáo dục và ĐT</t>
  </si>
  <si>
    <t>Vĩnh Thành, Vĩnh Trinh, Gò Tranh, Vĩnh Khánh 1; Vĩnh Khánh 2, La Ghì</t>
  </si>
  <si>
    <t>Sóc Ruộng, Cần Thay, Trà Mòn, Mỹ Thuận, Gia Kiết, Mỹ yên, Mỹ Bình, Mỹ Định</t>
  </si>
  <si>
    <t>Khu 7, khu 10</t>
  </si>
  <si>
    <t>Quy mô</t>
  </si>
  <si>
    <r>
      <t xml:space="preserve">Số người
</t>
    </r>
    <r>
      <rPr>
        <sz val="11.5"/>
        <rFont val="Times New Roman"/>
        <family val="1"/>
      </rPr>
      <t xml:space="preserve"> (người)</t>
    </r>
  </si>
  <si>
    <r>
      <t xml:space="preserve">Số lượng
</t>
    </r>
    <r>
      <rPr>
        <sz val="11.5"/>
        <rFont val="Times New Roman"/>
        <family val="1"/>
      </rPr>
      <t xml:space="preserve"> (lớp)</t>
    </r>
  </si>
  <si>
    <t xml:space="preserve">Địa điểm </t>
  </si>
  <si>
    <t xml:space="preserve">Thời gian </t>
  </si>
  <si>
    <t>Đơn vị</t>
  </si>
  <si>
    <t>KẾ HOẠCH TRUYỀN THÔNG, TẬP HUẤN VỀ PHÒNG CHỐNG HẠN HÁN, XÂM NHẬP MẶN</t>
  </si>
  <si>
    <t xml:space="preserve">TRÊN ĐỊA BÀN TỈNH VĨNH LONG </t>
  </si>
  <si>
    <t>Năm 2021</t>
  </si>
  <si>
    <r>
      <t xml:space="preserve">Dự trù kinh phí
</t>
    </r>
    <r>
      <rPr>
        <sz val="11.5"/>
        <rFont val="Times New Roman"/>
        <family val="1"/>
      </rPr>
      <t>(tr. đồng)</t>
    </r>
  </si>
  <si>
    <t>Địa điểm
(huyện, thị xã, Tp)</t>
  </si>
  <si>
    <t>DANH MỤC CÔNG TRÌNH/DỰ ÁN ỨNG PHÓ LŨ, TRIỀU CƯỜNG BẢO VỆ SẢN XUẤT, DÂN SINH TRONG MÙA LŨ 2022
(PHẦN CÔNG TRÌNH DO TỈNH THỰC HIỆN THEO KẾ HOẠCH NĂM 2022)</t>
  </si>
  <si>
    <t>Đê bao chống ngập thành phố Vĩnh Long - khu vực sông Cái Cá</t>
  </si>
  <si>
    <t>Kè chống sạt lở sông Long Hồ, khu vực Phường 1, Phường 5, thành phố Vĩnh Long, tỉnh Vĩnh Long</t>
  </si>
  <si>
    <t>Đê bao dọc sông Hậu, huyện Bình Tân, thị xã Bình Minh, Trà Ôn</t>
  </si>
  <si>
    <t>Kè chống sạt lở bờ sông kênh Chà Và, khu vực phường Đông Thuận, thị xã Bình Minh, tỉnh Vĩnh Long</t>
  </si>
  <si>
    <t>Kè chống sạt lở sông Rạch Vồn, khu vực phường Cái Vồn, thị xã Bình Minh, tỉnh Vĩnh Long</t>
  </si>
  <si>
    <t>Kè chống sạt lở sông Mang Thít - Khu vực 10B, thị trấn Trà Ôn, huyện Trà Ôn (đoạn từ bến phà An Thới đến chân cầu Trà Ôn), tỉnh Vĩnh Long</t>
  </si>
  <si>
    <t>Đê bao sông Măng Thít, tỉnh Vĩnh Long (giai đoạn 2)</t>
  </si>
  <si>
    <t>TPVL</t>
  </si>
  <si>
    <t>Tx Bình Minh</t>
  </si>
  <si>
    <t>Bình Minh 
Tam Bình</t>
  </si>
  <si>
    <t>Huyện Vũng Liêm, Tam Bình, Mang Thít, Trà Ôn</t>
  </si>
  <si>
    <r>
      <t xml:space="preserve">Tổng mức
đầu tư 
</t>
    </r>
    <r>
      <rPr>
        <sz val="12"/>
        <rFont val="Times New Roman"/>
        <family val="1"/>
      </rPr>
      <t>(triệu đồng)</t>
    </r>
  </si>
  <si>
    <t>NGUỒN VỐN NGOÀI ĐẦU TƯ CÔNG</t>
  </si>
  <si>
    <t>Sửa chữa hệ thống thủy lợi phục vụ sản xuất nông nghiệp khu vực thị trấn Tân Quới, xã Thành Lợi, xã Tân Thành, huyện Bình Tân, tỉnh Vĩnh Long.</t>
  </si>
  <si>
    <t>Sửa chữa đê bao kênh Hàn Thẻ - Lung Lớn, xã Thạnh Quới, huyện Long Hồ, tỉnh Vĩnh Long</t>
  </si>
  <si>
    <t>Sửa chữa đê bao sông Cái Kè - Phú Hội, xã An Phước, huyện Mang Thít, tỉnh Vĩnh Long</t>
  </si>
  <si>
    <t>Sửa chữa đê bao kênh Truyền Giồng, xã Vĩnh Xuân, huyện Trà Ôn, tỉnh Vĩnh Long</t>
  </si>
  <si>
    <t>Sửa chữa hệ thống thủy lợi các xã Quới An - Trung Thành Tây - Trung Hiệp - Hiếu Thuận - Tân An Luông, huyện Vũng Liêm, tỉnh Vĩnh Long</t>
  </si>
  <si>
    <t>Sửa chữa hệ thống thủy lợi kênh Chà Và khu vực thị xã Bình Minh và huyện Tam Bình, tỉnh Vĩnh Long</t>
  </si>
  <si>
    <t>Gia cố chống sạt lở bờ kênh Hai Quý đoạn từ đường Phan Văn Quân đến Rạch Vồn, phường Thành Phước, thị xã Bình Minh, tỉnh Vĩnh Long</t>
  </si>
  <si>
    <t>Sửa chữa Hệ thống thủy lợi Nam kênh Trà Ngoa, huyện Trà Ôn</t>
  </si>
  <si>
    <t>Sửa chữa đê bao dọc sông Cổ chiên, xã Thanh Bình-Quới thiện</t>
  </si>
  <si>
    <t>Sửa chữa  HTTL sông số 9-Sông Vòi Vôi, huyện Mang Thít</t>
  </si>
  <si>
    <t>Hệ thống thủy lợi Cồn Lục Sỹ, xã Phú Thành, Lục Sỹ Thành, huyện Trà ôn</t>
  </si>
  <si>
    <t>Gia cố khẩn cấp sạt lở bờ bao kênh Xáng Xéo (đoạn từ hộ bà Võ Ngọc Tuyền đến hộ ông Nguyễn Văn Mười Hai)</t>
  </si>
  <si>
    <t xml:space="preserve">Hạ tầng phục vụ sản xuất nông nghiệp xã Tân Hưng, Tân Lược, Tân An Thạnh, huyện Bình Tân </t>
  </si>
  <si>
    <t>NGUỒN VỐN BẢO VỆ PHÁT TRIỂN ĐẤT LÚA</t>
  </si>
  <si>
    <t xml:space="preserve">Hạ tầng phục vụ sản xuất nông nghiệp khu vực xã Bình Ninh, Ngãi Tứ, Loan Mỹ, huyện Tam Bình </t>
  </si>
  <si>
    <t>Sửa chữa đê bao sông Mang Thít, xã Hòa Thạnh-Hòa Hiệp, huyện Tam Bình</t>
  </si>
  <si>
    <t>NGUỒN VỐN ĐẦU TƯ CÔNG</t>
  </si>
  <si>
    <t>NGUỒN VỐN CÂN ĐỐI NGÂN SÁCH TỈNH</t>
  </si>
  <si>
    <t>Hạ tầng thủy lợi phục vụ nuôi trồng thủy sản Tam Bình - Long Hồ, tỉnh Vĩnh Long</t>
  </si>
  <si>
    <t>Tam Bình - Long Hồ</t>
  </si>
  <si>
    <t>Hệ thống thủy lợi sông Vũng Liêm, huyện Vũng Liêm</t>
  </si>
  <si>
    <t>Vũng Liêm</t>
  </si>
  <si>
    <t>Dự án hạ tầng thủy lợi phục vụ nuôi trồng thủy sản Hiếu Thành-Hiếu Nghĩa-Hiếu Nhơn, huyện Vũng Liêm, tỉnh Vĩnh Long (giai đoạn 2)</t>
  </si>
  <si>
    <t xml:space="preserve">NGUỒN VỐN XỔ SỐ KIẾN THIẾT </t>
  </si>
  <si>
    <t>Hệ thống thủy lợi ngăn mặn, tiếp ngọt khu vực huyện Vũng Liêm, tỉnh Vĩnh Long</t>
  </si>
  <si>
    <t>HTTL phục vụ xây dựng nông thôn mới xã Phước Hậu, huyện Long Hồ</t>
  </si>
  <si>
    <t>HTTL ngăn mặn, giữ ngọt khu vực Bắc Vũng Liêm, huyện Vũng Liêm, tỉnh Vĩnh Long</t>
  </si>
  <si>
    <t>HTTL phục vụ xây dựng nông thôn mới xã Loan Mỹ, huyện Tam Bình</t>
  </si>
  <si>
    <t>HTTL ngăn mặn, giữ ngọt xã Thanh Bình và xã Quới Thiện, huyện Vũng Liêm, tỉnh Vĩnh Long</t>
  </si>
  <si>
    <t>Long Hồ</t>
  </si>
  <si>
    <t>Tp Vĩnh Long</t>
  </si>
  <si>
    <t>NGUỒN VỐN NGÂN SÁCH TRUNG ƯƠNG</t>
  </si>
  <si>
    <t xml:space="preserve"> NGUỒN VỐN SỰ NGHIỆP THỦY LỢI</t>
  </si>
  <si>
    <t>huyện Bình Tân</t>
  </si>
  <si>
    <t>huyện Long Hồ</t>
  </si>
  <si>
    <t>huyện Mang Thít</t>
  </si>
  <si>
    <t>huyện Trà Ôn</t>
  </si>
  <si>
    <t>huyện Vũng Liêm</t>
  </si>
  <si>
    <t>TX Bình Minh, huyện Tam Bình</t>
  </si>
  <si>
    <t>TX Bình Minh</t>
  </si>
  <si>
    <t>huyện Tam Bình</t>
  </si>
  <si>
    <t>Kế hoạch thực hiện năm 2022</t>
  </si>
  <si>
    <t>Địa điểm
(xã, phường, thị trấn)</t>
  </si>
  <si>
    <t>NGUỒN VỐN SỰ NGHIỆP THỦY LỢI</t>
  </si>
  <si>
    <t>I.1</t>
  </si>
  <si>
    <t>Nâng cấp, sửa chữa đoạn bờ bao từ cầu kênh Câu Dụng-cầu kênh Ban Soạn</t>
  </si>
  <si>
    <t>xã Thành Trung</t>
  </si>
  <si>
    <t>Gia cố đoạn sạt lở kênh Mười Thới</t>
  </si>
  <si>
    <t>xã Thành Lợi</t>
  </si>
  <si>
    <r>
      <t xml:space="preserve">Xây đúc 03 bọng </t>
    </r>
    <r>
      <rPr>
        <sz val="14"/>
        <rFont val="Calibri"/>
        <family val="2"/>
      </rPr>
      <t>ɸ</t>
    </r>
    <r>
      <rPr>
        <sz val="14"/>
        <rFont val="Times New Roman"/>
        <family val="1"/>
      </rPr>
      <t>80: đập Sáu Sĩ, đập Hai Gò Công, Đập Mười Sức</t>
    </r>
  </si>
  <si>
    <t>xã Nguyễn Văn Thảnh</t>
  </si>
  <si>
    <t>Đắp đất 03 đập: đập Sáu Sĩ, đập Hai Gò Công, Đập Mười Sức</t>
  </si>
  <si>
    <t>II.1</t>
  </si>
  <si>
    <t>Gia cố đường đấu nối từ ấp Phú Long A đến đường huyện 23</t>
  </si>
  <si>
    <t>xã Phú Quới</t>
  </si>
  <si>
    <t>Gia cố đoạn sạt lở cầu Cây Sao ấp Hòa Thạnh 1</t>
  </si>
  <si>
    <t>xã Thạnh Quới</t>
  </si>
  <si>
    <t>Gia cố sạt lở sau cống hở Bờ Tràm</t>
  </si>
  <si>
    <t>Nâng cấp bờ bao kênh (Bàu Kiến - Còng cọc) ấp Phước Thạnh</t>
  </si>
  <si>
    <t>xã Lộc Hòa</t>
  </si>
  <si>
    <t>Nâng cấp bờ bao ấp Sơn Đông, ấp Thanh Mỹ 2, ấp Cái Sơn Lớn</t>
  </si>
  <si>
    <t>xã Thanh Đức</t>
  </si>
  <si>
    <t>Nâng cấp bờ bao sông Cái Cam ấp Tân Bình (cầu Mương Giữa đến cầu Tân Phước)</t>
  </si>
  <si>
    <t>xã Tân hạnh</t>
  </si>
  <si>
    <t>Nạo vét kênh nội đồng xã Hòa Ninh</t>
  </si>
  <si>
    <t>xã Hòa Ninh</t>
  </si>
  <si>
    <t>Nạo vét kết hợp nâng cấp nội đồng xã Phước Hậu</t>
  </si>
  <si>
    <t>xã Phước Hậu</t>
  </si>
  <si>
    <t>Nâng cấp bờ vùng khe Luông ấp An Hòa</t>
  </si>
  <si>
    <t>xã An Bình</t>
  </si>
  <si>
    <t>Gia cố sạt lở, nâng cấp đoạn bờ vùng ấp An Long (đoạn nhà đất Lê Hoàng thanh)</t>
  </si>
  <si>
    <t>KINH PHÍ CẤP BÙ MIỄN THỦY LỢI PHÍ</t>
  </si>
  <si>
    <t>Nâng cấp bờ bao cầu từ đập 5 Xe đến Cầu Lái Tân</t>
  </si>
  <si>
    <t>Khắc phục sạt lở bờ bao Sông Măng - Kênh Quẹo</t>
  </si>
  <si>
    <t>Khắc phục sạt lở bờ bao xã Vĩnh Xuân, Trà Côn</t>
  </si>
  <si>
    <t>Nạo vét kênh Hãng Nước Mắm</t>
  </si>
  <si>
    <t>Nạo vét kênh Cả Cầu, Rạch Sào</t>
  </si>
  <si>
    <t>Nạo vét kênh Ranh làng - Ba Thảo</t>
  </si>
  <si>
    <t>Nâng cấp bờ bao kênh Cây Trung - Bảy Tầng</t>
  </si>
  <si>
    <t>Nạo vét kênh Ranh Hồi Thọ</t>
  </si>
  <si>
    <t>Nạo vét kênh Tám Lũ</t>
  </si>
  <si>
    <t>Xây đúc bọng các loại</t>
  </si>
  <si>
    <t>xã Hòa Bình</t>
  </si>
  <si>
    <t>xã Xuân Hiệp</t>
  </si>
  <si>
    <t>xã Vĩnh Xuân, Trà Côn</t>
  </si>
  <si>
    <t>xã Lục Sĩ Thành</t>
  </si>
  <si>
    <t>xã Phú Thành</t>
  </si>
  <si>
    <t>xã Tích Thiện</t>
  </si>
  <si>
    <t>II.2</t>
  </si>
  <si>
    <t>Nâng cấp bờ bao kênh Tư Lý - bờ trái kênh Ông Kế, nạo vét kênh cống hở Phú Thuận</t>
  </si>
  <si>
    <t>Nâng cấp bờ bao Đìa Thùng, bờ bao đoạn cầu Võ Tấn Đức - Bằng Tăng Nhỏ</t>
  </si>
  <si>
    <t>Nâng cấp bờ bao Ấp 7</t>
  </si>
  <si>
    <t>Nâng cấp bờ bao Sông Cái Cui, bờ bao kênh 2 Lầu - 9 Bọng</t>
  </si>
  <si>
    <t>Nâng cấp bờ bao Phú Trường - Bờ phải Xẻo Cao - Nạo vét kênh Cai Nhung</t>
  </si>
  <si>
    <t>Nạo vét đắp bờ bao kênh Cơ Ba - kênh tập đoàn 7</t>
  </si>
  <si>
    <t>Nâng cấp bờ bao ấp 3 A (Cầu Long Công - Cầu Cống Đá)</t>
  </si>
  <si>
    <t>Nâng cấp bờ bao Miễu Đôi - Sáu Chậm</t>
  </si>
  <si>
    <t>Nâng cấp bờ bao Phú Yên - Phú Long</t>
  </si>
  <si>
    <t>Nâng cấp bờ bao Lô 1 đến cầu số 3 - năm Mực</t>
  </si>
  <si>
    <t>Nâng cấp bờ bao Sông Ông Đệ - Cái Cui - Ngọn Bưng</t>
  </si>
  <si>
    <t>Nâng cấp bờ bao Cống Ranh</t>
  </si>
  <si>
    <t>Nâng cấp bờ bao Thủ Cù - Nạo vét kênh 8 Nhạy</t>
  </si>
  <si>
    <t>Nâng cấp bờ bao Cống Bà Phủ</t>
  </si>
  <si>
    <t>Kiên cố hóa Đập 5 Gẩm</t>
  </si>
  <si>
    <t>Duy tu, sửa chưa cống, bờ bao, trạm bơm</t>
  </si>
  <si>
    <t>xã Phú Thịnh</t>
  </si>
  <si>
    <t>xã Mỹ Thạnh Trung</t>
  </si>
  <si>
    <t>xã Hậu Lộc</t>
  </si>
  <si>
    <t>xã Hòa Hiệp</t>
  </si>
  <si>
    <t>xã Song Phú</t>
  </si>
  <si>
    <t>xã Phú Lộc</t>
  </si>
  <si>
    <t>xã Tân Phú</t>
  </si>
  <si>
    <t>xã Long Phú</t>
  </si>
  <si>
    <t>xã Tân Lộc</t>
  </si>
  <si>
    <t>II.3</t>
  </si>
  <si>
    <t>Nạo vét kết hợp đắp bờ bao kênh Nền Dựa</t>
  </si>
  <si>
    <t>Nạo vét kết hợp đắp bờ bao kênh Vần Xoay</t>
  </si>
  <si>
    <t>Nạo vét kết hợp đắp bờ bao các kênh nội đồng xã Mỹ Thuận</t>
  </si>
  <si>
    <t>Nạo vét kết hợp đắp bờ bao kênh Trà Cuồng</t>
  </si>
  <si>
    <t>Nạo vét kết hợp đắp bờ bao kênh Hai Nhứt</t>
  </si>
  <si>
    <t>Nâng cấp, sửa chữa bờ bao kênh Cống số 9</t>
  </si>
  <si>
    <t>Nâng cấp, sửa chữa đoạn bờ bao kênh Cái Dầu</t>
  </si>
  <si>
    <t>Nạo vét kết hợp đắp bờ bao kênh Cống số 1</t>
  </si>
  <si>
    <t>Nạo vét kênh Đòn Dong</t>
  </si>
  <si>
    <t>Nạo vét kênh Ngọn Cái Côn</t>
  </si>
  <si>
    <t>Nạo vét kênh Ngọn Củ Hủ</t>
  </si>
  <si>
    <t>Nâng cấp, sửa chữa bờ bao kênh Tuổi Trẻ</t>
  </si>
  <si>
    <t>Gia cố các đoạn sạt lở kênh Đòn Dong</t>
  </si>
  <si>
    <t>Gia cố đoạn sạt lở kênh Thầy Ban</t>
  </si>
  <si>
    <t>Gia cố đoạn sạt lở sông Bà Đồng
(đoạn nhà ông Phan Hữu Phúc)</t>
  </si>
  <si>
    <t>Gia cố đập Sáu Đẻo, đập Cống số 2</t>
  </si>
  <si>
    <t>Đắp mới đập Bờ Dừa</t>
  </si>
  <si>
    <t>Duy tu, sữa chữa Kè gia cố sạt lở bờ bao kênh Huyện Hàm (đoạn Trường Tiểu học Tân Bình C)</t>
  </si>
  <si>
    <t>xã Mỹ Thuận</t>
  </si>
  <si>
    <t>xã Tân Hưng</t>
  </si>
  <si>
    <t>xã Tân Bình</t>
  </si>
  <si>
    <t>xã Tân An Thạnh</t>
  </si>
  <si>
    <t>xã Tân Lược</t>
  </si>
  <si>
    <t>II.4</t>
  </si>
  <si>
    <t>Thị xã Bình Minh</t>
  </si>
  <si>
    <t>Gia cố sạt lỡ tổ 14 khóm Đông Thuận</t>
  </si>
  <si>
    <t>Gia cố sạt lỡ đập Hai Sơ</t>
  </si>
  <si>
    <t>Nâng cấp bờ bao từ cống hở Thạnh An đến đất ông Ba Khái</t>
  </si>
  <si>
    <t>Nạo vét kết hợp đắp bờ bao kênh ông Chiêu</t>
  </si>
  <si>
    <t>Nạo vét kênh Bảy Nguyên</t>
  </si>
  <si>
    <t>Nạo vét kênh Tư Qưởn</t>
  </si>
  <si>
    <t>Nạo vét kênh thoát nước KTĐC vượt lũ</t>
  </si>
  <si>
    <t>Nạo vét kênh Tư Tiết</t>
  </si>
  <si>
    <t>Nạo vét kênh Sườn (đoạn từ kênh bảy Liễm đến kênh Hai Nghĩa Quân)</t>
  </si>
  <si>
    <t>Nạo vét kết hợp đắp bờ bao kênh Tám Liêm</t>
  </si>
  <si>
    <t>phường Đông Thuận</t>
  </si>
  <si>
    <t>xã Đông Thành</t>
  </si>
  <si>
    <t>xã Đông Thạnh</t>
  </si>
  <si>
    <t>xã Đông Bình</t>
  </si>
  <si>
    <t>II.5</t>
  </si>
  <si>
    <t>Nạo vét, đắp bờ bao kênh Nhị Tỳ - Rạch Trâm, xã Hòa Tịnh</t>
  </si>
  <si>
    <t>Nạo vét, đắp bờ bao kênh TLNĐ ấp Thanh Phong và Cầu Ván, xã Tân Long Hội</t>
  </si>
  <si>
    <t>Nạo vét, đắp bờ bao kênh TLNĐ ấp Tân Phong 1 và Tân Tiến, xã Tân Long Hội</t>
  </si>
  <si>
    <t>Nạo vét, đắp bờ bao kênh TLNĐ ấp Phú Hòa, xã Nhơn Phú (đoạn từ Tư Đĩa – Nguyễn Văn Giàu)</t>
  </si>
  <si>
    <t>Nạo vét, đắp bờ bao kênh Phước Thuỷ (Đoạn cống Tám Bùi - Đập Năm Hùng)</t>
  </si>
  <si>
    <t>Nâng cấp đê bao từ Cầu Kinh - Sáu Trai</t>
  </si>
  <si>
    <t>Sửa chữa đập Rau Muống</t>
  </si>
  <si>
    <t>Nạo vét, đắp bờ bao  kênh Rạch Tranh Nhỏ</t>
  </si>
  <si>
    <t>xã Hoà Tịnh</t>
  </si>
  <si>
    <t>xã Tân Long Hội</t>
  </si>
  <si>
    <t>xã Nhơn Phú</t>
  </si>
  <si>
    <t>xã An Phước</t>
  </si>
  <si>
    <t>ấp Hoà Mỹ 2, xã Mỹ An</t>
  </si>
  <si>
    <t>xã Long Mỹ</t>
  </si>
  <si>
    <t>ỨNG VỐN NGÂN SÁCH NHÀ NƯỚC GIAI ĐOẠN 2022-2024</t>
  </si>
  <si>
    <t>Kiên cố hóa đập Mương Ranh</t>
  </si>
  <si>
    <t>Gia cố sạt lở bờ bao đường vào cầu Rạch Lá</t>
  </si>
  <si>
    <t>Nâng cấp bờ bao Đông Thạnh B-C</t>
  </si>
  <si>
    <t>xã Thuận An</t>
  </si>
  <si>
    <t>ỨNG VỐN THỦY LỢI PHÍ GIAI ĐOẠN 2022-2024</t>
  </si>
  <si>
    <t>Nạo vét, nâng cấp kênh Gò Dương - Tư Thành</t>
  </si>
  <si>
    <t>Nạo vét, nâng cấp kênh Đập Cát Nhỏ - Ba Liêm</t>
  </si>
  <si>
    <t>Nạo vét, nâng cấp kênh Năm Sự - Gài Gòn</t>
  </si>
  <si>
    <t>Nạo vét, nâng cấp kênh Xã Lục - Cầu Đình</t>
  </si>
  <si>
    <t>Nạo vét, nâng cấp kênh Tân Khánh</t>
  </si>
  <si>
    <t>Nạo vét, nâng cấp kênh 2 ỉnh - Sáu Huệ</t>
  </si>
  <si>
    <t>Nâng cấp đê bao sông Mương Khai</t>
  </si>
  <si>
    <t>Nâng cấp đê bao sông Cần Thư</t>
  </si>
  <si>
    <t>Nâng cấp đê bao dọc kênh Phước Bình - Phước Thạnh</t>
  </si>
  <si>
    <t>Gia cố sạt lở đê bao Cồn Thanh Long (đoạn ông Trần Khánh Bình)</t>
  </si>
  <si>
    <r>
      <t>Xây đúc 08 bọng tròn (</t>
    </r>
    <r>
      <rPr>
        <sz val="14"/>
        <rFont val="Calibri"/>
        <family val="2"/>
      </rPr>
      <t>ɸ</t>
    </r>
    <r>
      <rPr>
        <sz val="14"/>
        <rFont val="Times New Roman"/>
        <family val="1"/>
      </rPr>
      <t xml:space="preserve">80 </t>
    </r>
    <r>
      <rPr>
        <sz val="14"/>
        <rFont val="Calibri"/>
        <family val="2"/>
      </rPr>
      <t>÷</t>
    </r>
    <r>
      <rPr>
        <sz val="9.8000000000000007"/>
        <rFont val="Times New Roman"/>
        <family val="1"/>
      </rPr>
      <t xml:space="preserve"> </t>
    </r>
    <r>
      <rPr>
        <sz val="14"/>
        <rFont val="Times New Roman"/>
        <family val="1"/>
      </rPr>
      <t>ɸ120)</t>
    </r>
  </si>
  <si>
    <t>Sửa chữa 04 đập kiên cố (Quảng Thái - Trường học - Rạch Tre - Bảy Thiện)</t>
  </si>
  <si>
    <t>Gia cố 11 đoạn, đập sạt lở xã Quới An Trung Chánh</t>
  </si>
  <si>
    <t>Gia cố 10 đoạn sạt lở các xã Trung Thành Đông, Trung Hiệp và Hiếu Thuận</t>
  </si>
  <si>
    <t>xã Trung Hiếu-Trung An</t>
  </si>
  <si>
    <t>xã Hiếu Thuận</t>
  </si>
  <si>
    <t>xã Hiếu Phụng - Trung Hiếu - Hiếu Thuận</t>
  </si>
  <si>
    <t>xã Trung Hiếu - Trung Thành</t>
  </si>
  <si>
    <t>xã Hiếu Phung - Tân An Luông</t>
  </si>
  <si>
    <t>xã Trung Nghĩa</t>
  </si>
  <si>
    <t>xã Tân An Luông</t>
  </si>
  <si>
    <t>xã Thanh Bình</t>
  </si>
  <si>
    <t>xã Quới Thiện</t>
  </si>
  <si>
    <t>các xã</t>
  </si>
  <si>
    <t>xã Quới An, Trung Chánh</t>
  </si>
  <si>
    <t>T.T.Đông, T.Hiệp, H.Thuận</t>
  </si>
  <si>
    <t>PHẦN HUYỆN THỰC HIỆN</t>
  </si>
  <si>
    <t>TỔNG CỘNG (A+B)</t>
  </si>
  <si>
    <t>Huyên Vũng Liêm</t>
  </si>
  <si>
    <r>
      <t>PHẦN XÃ THỰC HIỆN</t>
    </r>
    <r>
      <rPr>
        <b/>
        <sz val="14"/>
        <color rgb="FFFF0000"/>
        <rFont val="Times New Roman"/>
        <family val="1"/>
      </rPr>
      <t xml:space="preserve">
(Thủy lợi nội đồng)</t>
    </r>
  </si>
  <si>
    <t>DANH MỤC CÔNG TRÌNH/DỰ ÁN ỨNG PHÓ LŨ, TRIỀU CƯỜNG BẢO VỆ SẢN XUẤT, DÂN SINH TRONG MÙA LŨ 2022
(PHẦN CÔNG TRÌNH DO HUYỆN, XÃ THỰC HIỆN THEO KẾ HOẠCH NĂM 2022)</t>
  </si>
  <si>
    <t>Chiều dài
(m)</t>
  </si>
  <si>
    <t>DANH MỤC CÔNG TRÌNH/DỰ ÁN ỨNG PHÓ LŨ, TRIỀU CƯỜNG BẢO VỆ SẢN XUẤT, DÂN SINH TRONG MÙA LŨ 2022
(PHẦN CÔNG TRÌNH/DỰ ÁN ĐỀ NGHỊ TRUNG ƯƠNG HỖ TRỢ )</t>
  </si>
  <si>
    <t>DANH MỤC CÔNG TRÌNH/DỰ ÁN ỨNG PHÓ LŨ, TRIỀU CƯỜNG BẢO VỆ SẢN XUẤT, DÂN SINH TRONG MÙA LŨ 2022
(PHẦN CÔNG TRÌNH/DỰ ÁN DO CẤP HUYỆN THỰC HIỆN)</t>
  </si>
  <si>
    <t>13,8km</t>
  </si>
  <si>
    <t>40km</t>
  </si>
  <si>
    <t>Bình Tân, Trà Ôn, TX Bình Minh</t>
  </si>
  <si>
    <t>Đê bao 9km, nạo vét kênh 8km, 3 cống hở, 1 trạm bơm, 20 bọng</t>
  </si>
  <si>
    <t>2752m</t>
  </si>
  <si>
    <t>Nâng cấp đê bao: 10,5km; KCH cống đập: 13 cái</t>
  </si>
  <si>
    <t>Sửa chữa tuyến đê bao dài 11,7km</t>
  </si>
  <si>
    <t>Sửa chữa tuyến đê bao dài 15,7km; Cống hở: 02 cái; KCH cống đập: 03 cái</t>
  </si>
  <si>
    <t>Sửa chữa tuyến đê bao dài 15km; KCH cống đập: 07 cái</t>
  </si>
  <si>
    <t>Đướng cơ giới nội đồng dài 13km; Nâng cấp tuyến đê bao dài 4km, 01 bến trung chuyển hàng hóa.</t>
  </si>
  <si>
    <t>Sửa chữa tuyến đê bao dài 12,5km; KCH cống đập: 03 cái</t>
  </si>
  <si>
    <t>Sửa chữa tuyến đê bao dài 7,8km</t>
  </si>
  <si>
    <t>Kè mềm bằng rọ đá dài 0,6km</t>
  </si>
  <si>
    <t>Nâng cấp đê bao kết hợp làm đường GTNT dài 24,621km; Cống hở: 05 cái.</t>
  </si>
  <si>
    <t>Đướng cơ giới nội đồng dài 8,8km; Cống hở: 02 cái; 02 bến trung chuyển hàng hóa.</t>
  </si>
  <si>
    <t>HUYỆN VŨNG LIÊM</t>
  </si>
  <si>
    <t>Trung Thành Đông</t>
  </si>
  <si>
    <t>Sửa chữa đê bao dọc sông Bang Tra (Thông Lưu)</t>
  </si>
  <si>
    <t>Thanh Bình</t>
  </si>
  <si>
    <t>Sửa chữa đê bao dọc sông Cổ Chiên (Cồn 6)</t>
  </si>
  <si>
    <t>Hiếu Phụng, Hiếu Thuận, Hiếu Nhơn</t>
  </si>
  <si>
    <t>Sửa chữa đê bao Nước Xoáy</t>
  </si>
  <si>
    <t>Tân An Luông</t>
  </si>
  <si>
    <t>Sửa chữa đê baodọc kênh Rạch Sâu</t>
  </si>
  <si>
    <t>Quới An - Trung Chánh</t>
  </si>
  <si>
    <t>Sửa chữa đê baodọc sông Nhà Đài</t>
  </si>
  <si>
    <t>Trung An</t>
  </si>
  <si>
    <t>Hiếu Nhơn</t>
  </si>
  <si>
    <t>Quới An - Trung Thành Tây</t>
  </si>
  <si>
    <t>Quới An</t>
  </si>
  <si>
    <t>Sửa chữa đê bao dọc sông Bà Phận - Rạch Rô</t>
  </si>
  <si>
    <t>Trung Chánh</t>
  </si>
  <si>
    <t>Quới Thiện</t>
  </si>
  <si>
    <t>nt</t>
  </si>
  <si>
    <t>HUYỆN BÌNH TÂN</t>
  </si>
  <si>
    <t>Sửa chữa đê bao kênh Xả Khánh</t>
  </si>
  <si>
    <t>Tân Lược, Tân Hưng</t>
  </si>
  <si>
    <t>HUYỆN TAM BÌNH</t>
  </si>
  <si>
    <t>Sửa chữa đê bao Tường Trí B</t>
  </si>
  <si>
    <t>Tường Lộc</t>
  </si>
  <si>
    <t>HUYỆN MANG THÍT</t>
  </si>
  <si>
    <t>Bình Phước-Hòa Tịnh-Nhơn Phú</t>
  </si>
  <si>
    <t>Sữa chữa đê bao dọc sông Chánh Thuận  (Tuyến từ Cầu số 8 - cầu Dừa xã Bình Phước)</t>
  </si>
  <si>
    <t>Sữa chữa đê bao dọc sông Vòi Voi  (Tuyến từ Sẻo Đập - ông Trần Văn Tương)</t>
  </si>
  <si>
    <t>Sữa chữa đê bao dọc sông Long Hồ, sông Hòa Tịnh  (Tuyến từ cầu Cái Chuối - cầu xã Hòa Tịnh)</t>
  </si>
  <si>
    <t>TT Cái Nhum - Bình Phước</t>
  </si>
  <si>
    <t>Long Mỹ, Hòa Tịnh</t>
  </si>
  <si>
    <t>THỊ XÃ BÌNH MINH</t>
  </si>
  <si>
    <t>Sửa chửa đê bao bờ sông Hóa Thành (bờ trái)</t>
  </si>
  <si>
    <t xml:space="preserve"> Sữa chữa Đê bao dọc sông Rạch Múc</t>
  </si>
  <si>
    <t>Sửa chửa đê bao dọc đường Cống Đôi Ma</t>
  </si>
  <si>
    <t>Sửa chửa đê bao tổ 26,27</t>
  </si>
  <si>
    <t>Sửa chửa đê bao dọc đường Sơn Thiết đến lò Thiêu Phù Ly 2</t>
  </si>
  <si>
    <t>HUYỆN TRÀ ÔN</t>
  </si>
  <si>
    <t>Sữa chữa đê bao kênh Trà Ngoa</t>
  </si>
  <si>
    <t>Thới Hòa, Hựu Thành</t>
  </si>
  <si>
    <t>Sữa chữa đê bao kênh Nha Tráp</t>
  </si>
  <si>
    <t>Thới Hòa</t>
  </si>
  <si>
    <t>Sữa chữa đê bao kênh Rạch Bần</t>
  </si>
  <si>
    <t>Hòa Bình, Thới Hòa</t>
  </si>
  <si>
    <t>TP. VĨNH LONG</t>
  </si>
  <si>
    <t>Sửa chữa đê bao dọc sông Cái Cam</t>
  </si>
  <si>
    <t>Phường Trường An</t>
  </si>
  <si>
    <t>HUYỆN LONG HỒ</t>
  </si>
  <si>
    <t>Sữa chữa tuyến bờ bao rạch Tắc (từ Vàm Tắt Lở  đến cống Bảy Trọng)</t>
  </si>
  <si>
    <t>Sửa chữa tuyến bờ bao ấp An Thạnh (từ cầu Kỳ Hà đến nhà ông Trần Văn Đậu)</t>
  </si>
  <si>
    <t>Sửa chữa tuyến bờ bao ấp An Hiệp - Phước Hiệp - Long Hòa</t>
  </si>
  <si>
    <t>Sửa chữa tuyến bờ bao kênh Pô Kê (từ cầu Số 1 đến ranh xã Lộc Hòa)</t>
  </si>
  <si>
    <t>An Bình</t>
  </si>
  <si>
    <t xml:space="preserve"> Lộc Hòa</t>
  </si>
  <si>
    <t xml:space="preserve"> Phú Quới</t>
  </si>
  <si>
    <t>Phòng chống lũ, triều cường</t>
  </si>
  <si>
    <t>Phòng chống lũ, triều cường, kết hợp tiêu thoát nước</t>
  </si>
  <si>
    <t>Qui mô</t>
  </si>
  <si>
    <t>Hạ tầng phục vụ sản xuất nông nghiệp khu vực thị xã Bình Minh, Tam Bình</t>
  </si>
  <si>
    <t>Nạo vét đắp đê bao 9km; Cống hở: 03 cái, 01 trạm bơm, 20 bọng.</t>
  </si>
  <si>
    <t>Nâng cấp đê bao: 16km; Cống hở: 10 cái; KCH cống đập: 10 cái.</t>
  </si>
  <si>
    <t>Xây dựng kè dài 4,834km.</t>
  </si>
  <si>
    <t>Xây dựng kè dài 1,314km</t>
  </si>
  <si>
    <t>Xây dựng 04 tuyến đường trục nội đồng dài 12,229km; Cống hở: 02 cái; Đập KCH: 04 cái</t>
  </si>
  <si>
    <t>Nạo vét kết hợp đắp bờ bao dài 20,5km; Cống hở: 01 cái.</t>
  </si>
  <si>
    <t>Sửa chữa 11,1km đê bao.</t>
  </si>
  <si>
    <t>Kè mềm bằng rọ đá dài 1,5km.</t>
  </si>
  <si>
    <t>Sửa chữa đê bao kết hợp đường trục nội đồng: 5,91km; Sửa chữa đê bao: 9,46km.</t>
  </si>
  <si>
    <t>Sửa chữa các tuyến đê bao dài 9,45km.</t>
  </si>
  <si>
    <t>Nâng cấp đê bao dài 24km; Xây dựng kè dài: 2,3km; Cống hở: 13 cái.</t>
  </si>
  <si>
    <t>Xây dựng kè dài 0,530km</t>
  </si>
  <si>
    <t>Xây dựng kè dài  0,675km</t>
  </si>
  <si>
    <t xml:space="preserve"> Xây dựng kè dài 0,9km</t>
  </si>
  <si>
    <t>Đắp đê bao dài 40km</t>
  </si>
  <si>
    <t>Nạo vét đắp đê bao 6,3km; Cống hở: 02 cái; KCH cống đập: 02 cái.</t>
  </si>
  <si>
    <t>Nạo vét đắp đê bao dài 7km; KCH cống đập: 05 cái.</t>
  </si>
  <si>
    <t>Xây dựng đường trục nội đồng dài 8km; đê bao 14,5km; KCH cống đập: 06 cái.</t>
  </si>
  <si>
    <t>Xây dựng đê bao dọc sông Cổ Chiên</t>
  </si>
  <si>
    <t>An Phước, Chánh An</t>
  </si>
  <si>
    <t>Mục tiêu</t>
  </si>
  <si>
    <r>
      <t xml:space="preserve">Năng lực 
phục vụ </t>
    </r>
    <r>
      <rPr>
        <sz val="13"/>
        <rFont val="Times New Roman"/>
        <family val="1"/>
      </rPr>
      <t>(ha)</t>
    </r>
  </si>
  <si>
    <r>
      <t xml:space="preserve">Chiều dài
</t>
    </r>
    <r>
      <rPr>
        <sz val="13"/>
        <rFont val="Times New Roman"/>
        <family val="1"/>
      </rPr>
      <t>(m)</t>
    </r>
  </si>
  <si>
    <t>Phòng, chống lũ, triều cường.</t>
  </si>
  <si>
    <r>
      <t xml:space="preserve">Năng lực 
phục vụ </t>
    </r>
    <r>
      <rPr>
        <sz val="12"/>
        <rFont val="Times New Roman"/>
        <family val="1"/>
      </rPr>
      <t>(ha)</t>
    </r>
  </si>
  <si>
    <t>Nâng cấp đê bao dài 13,8km; Cống hở: 03 cái.</t>
  </si>
  <si>
    <t>Nâng cấp đê bao dài 29,79km; KCH cống đập: 15 cái.</t>
  </si>
  <si>
    <t>Phụ lục 2: DANH MỤC CÔNG TRÌNH/DỰ ÁN ĐỀ NGHỊ TRUNG ƯƠNG HỖ TRỢ PHỤC VỤ CHỐNG LŨ NĂM 2022 
TRÊN ĐỊA BÀN TỈNH VĨNH LONG</t>
  </si>
  <si>
    <t>(Kèm theo Báo cáo số             /BC-SNN&amp;PTNT, ngày           /8/2022 của Sở Nông nghiệp &amp; PTNT)</t>
  </si>
  <si>
    <t>Xây dựng đê bao Cồn Thanh Long</t>
  </si>
  <si>
    <t>Đặc điểm hiện trạng</t>
  </si>
  <si>
    <t>Cao trình
(m)</t>
  </si>
  <si>
    <t>DANH MỤC CÔNG TRÌNH ĐÊ BAO BỊ XUỐNG CẤP TRÊN ĐỊA BÀN TỈNH VĨNH LONG</t>
  </si>
  <si>
    <t>Đê bao dọc sông Cái Cam</t>
  </si>
  <si>
    <t>Bờ bao rạch Tắc (từ Vàm Tắt Lở  đến cống Bảy Trọng)</t>
  </si>
  <si>
    <t>Bờ bao ấp An Thạnh (từ cầu Kỳ Hà đến nhà ông Trần Văn Đậu)</t>
  </si>
  <si>
    <t>Bờ bao ấp Phú An (từ Trường học Bà Loan đến nhà Trương Cứu Quốc</t>
  </si>
  <si>
    <t>Bờ bao ấp An Hiệp - Phước Hiệp - Long Hòa</t>
  </si>
  <si>
    <t xml:space="preserve"> Tân Hạnh</t>
  </si>
  <si>
    <t xml:space="preserve"> Đồng Phú</t>
  </si>
  <si>
    <t>Chánh An</t>
  </si>
  <si>
    <t>1.8</t>
  </si>
  <si>
    <t xml:space="preserve">B mặt
(m) </t>
  </si>
  <si>
    <t>Bờ bao kênh Pô Kê (từ cầu số 1 đến ranh Lộc Hòa)</t>
  </si>
  <si>
    <t>Bờ vùng nội đồng ấp Tân Thạnh</t>
  </si>
  <si>
    <t>Bờ bao rạch Bình Tòng Nhỏ ấp Thuận Long</t>
  </si>
  <si>
    <t>Bờ vùng ấp Phú Thạnh 4</t>
  </si>
  <si>
    <t>Đê bao dọc sông Long Quới (Tuyến từ cầu Hai Thái - Hòa Tịnh - cầu Nam Phương)</t>
  </si>
  <si>
    <t>Đê bao dọc sông Chánh Thuận  (Tuyến từ Cầu số 8 - cầu Dừa xã Bình Phước)</t>
  </si>
  <si>
    <t>Đê bao dọc sông Long Hồ, sông Hòa Tịnh  (Tuyến từ cầu Cái Chuối - cầu xã Hòa Tịnh)</t>
  </si>
  <si>
    <t>Đê bao dọc sông Vòi Voi  (Tuyến từ Sẻo Đập - ông Trần Văn Tương)</t>
  </si>
  <si>
    <t>Đê bao dọc Kênh Chiến Đấu (Tuyến từ Cầu Quao - đến ĐT 903)</t>
  </si>
  <si>
    <t>Đê bao dọc Kênh Bờ Đai (Tuyến từ Sáu Phi - đến Tư Hẹ)</t>
  </si>
  <si>
    <t>Đê bao dọc sông Kênh Tư (Tuyến từ cầu Kênh Tư - đến cầu Liên xã)</t>
  </si>
  <si>
    <t>Đê bao Tường Trí B</t>
  </si>
  <si>
    <t>Đê bao kênh Trà Ngoa</t>
  </si>
  <si>
    <t>Đê bao kênh Nha Tráp</t>
  </si>
  <si>
    <t>Đê bao kênh Rạch Bần</t>
  </si>
  <si>
    <t>Đê bao dọc sông Cả Chuối</t>
  </si>
  <si>
    <t>Đê bao dọc sông Bang Tra (Thông Lưu)</t>
  </si>
  <si>
    <t>Đê bao dọc sông Cổ Chiên (Cồn 6)</t>
  </si>
  <si>
    <t>Đê bao dọc sông Bưng Trường</t>
  </si>
  <si>
    <t>Đê bao ấp Thanh Tân</t>
  </si>
  <si>
    <t xml:space="preserve">Đê bao dọc sông Cổ Chiên </t>
  </si>
  <si>
    <t>Đê bao dọc sông dọc kênh Cái Tôm, Hiệp Trường, Trường Định</t>
  </si>
  <si>
    <t>Đê bao Nước Xoáy</t>
  </si>
  <si>
    <t>Đê bao dọc sông Bà Phận - Rạch Rô</t>
  </si>
  <si>
    <t>Đê bao kênh Xả Khánh</t>
  </si>
  <si>
    <t>Đê bao kênh Cái Dầu</t>
  </si>
  <si>
    <t>Đê bao dọc sông Nhà Đài</t>
  </si>
  <si>
    <t>Đê bao dọc kênh Rạch Sâu</t>
  </si>
  <si>
    <t>Đê bao bờ sông Hóa Thành (bờ trái)</t>
  </si>
  <si>
    <t>Đê bao dọc kênh Lộ mới Chòm tre (bờ trái)</t>
  </si>
  <si>
    <t>Đê bao dọc sông Kênh Bếp Chuồng</t>
  </si>
  <si>
    <t>Đê bao dọc sông Rạch Múc</t>
  </si>
  <si>
    <t>Đê bao dọc đường Cống Đôi Ma</t>
  </si>
  <si>
    <t>Đê bao tổ 26,27</t>
  </si>
  <si>
    <t>Đê bao dọc đường Sơn Thiết đến lò Thiêu Phù Ly 2</t>
  </si>
  <si>
    <t>Sửa chữa đê bao dọc sông Vòi Voi  (Tuyến từ Sẻo Đập - ông Trần Văn Tương)</t>
  </si>
  <si>
    <t>Sửa chữa tuyến bờ bao ấp Phú An (từ Trường học Bà Loan đến nhà Trương Cứu Quốc</t>
  </si>
  <si>
    <t xml:space="preserve">Tiến độ thực hiện đến 31/7/2022 </t>
  </si>
  <si>
    <t xml:space="preserve"> - Đoạn 1: 60%;
- Đoạn 2: 75%.</t>
  </si>
  <si>
    <t xml:space="preserve"> - Huyện Vũng Liêm: 60%;
- Huyện Mang Thít: 65%;
- Huyện Tam Bình: 75%;
- Huyện Trà Ôn: 75%.</t>
  </si>
  <si>
    <t xml:space="preserve">Tiến độ thực hiện đến 12/8/2022 </t>
  </si>
  <si>
    <t>Trần Thanh Điền</t>
  </si>
  <si>
    <t xml:space="preserve"> - Khảo sát lập dự án</t>
  </si>
  <si>
    <t xml:space="preserve"> - Khảo sát, lập TKBVTC</t>
  </si>
  <si>
    <t>Nạo vét kết hợp đắp bờ bao dài 111,9km; Cống hở: 05 cái.</t>
  </si>
  <si>
    <t xml:space="preserve">Tổng vốn: </t>
  </si>
  <si>
    <t>triệu đồng</t>
  </si>
  <si>
    <t xml:space="preserve"> - Đn TW 2022</t>
  </si>
  <si>
    <t xml:space="preserve"> - KH TW 2022</t>
  </si>
  <si>
    <t xml:space="preserve"> - KH Tỉnh 2022</t>
  </si>
  <si>
    <t xml:space="preserve"> - Đn DPNS Tỉnh 2022</t>
  </si>
  <si>
    <t xml:space="preserve"> - KH Huyện, xã 2022</t>
  </si>
  <si>
    <t xml:space="preserve"> - Đn DPNS H/X 2022</t>
  </si>
  <si>
    <t xml:space="preserve">Tổng: </t>
  </si>
  <si>
    <t>Phụ lục 2:</t>
  </si>
  <si>
    <t>Phụ lục 3:</t>
  </si>
  <si>
    <t>Phụ lục 4:</t>
  </si>
  <si>
    <t>Phụ lục 5:</t>
  </si>
  <si>
    <t>Phụ lục 6:</t>
  </si>
  <si>
    <t>DANH MỤC CÔNG TRÌNH/DỰ ÁN ỨNG PHÓ LŨ, TRIỀU CƯỜNG BẢO VỆ SẢN XUẤT, DÂN SINH TRONG MÙA LŨ 2022
(PHẦN CÔNG TRÌNH ĐỀ NGHỊ TỈNH HỖ TRỢ CẤP HUYỆN)</t>
  </si>
  <si>
    <r>
      <rPr>
        <b/>
        <u/>
        <sz val="14"/>
        <rFont val="Times New Roman"/>
        <family val="1"/>
      </rPr>
      <t>GHI CHÚ:</t>
    </r>
    <r>
      <rPr>
        <sz val="14"/>
        <rFont val="Times New Roman"/>
        <family val="1"/>
      </rPr>
      <t xml:space="preserve"> Đối với các công trình nêu trên: </t>
    </r>
  </si>
  <si>
    <t>Trước mắt, đề nghị UBND huyện, thị, thành phố sử dụng nguồn lực sẳn có tại địa phương để thực hiện.</t>
  </si>
  <si>
    <t xml:space="preserve">Trường hợp, đã sử dụng hết nguồn lực </t>
  </si>
  <si>
    <t xml:space="preserve">tại địa phương nhưng không còn nguồn thì tổng </t>
  </si>
  <si>
    <t>g hợp báo cáo về tỉnh để có hướng xử lý.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</si>
</sst>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3" formatCode="_(* #,##0.00_);_(* \(#,##0.00\);_(* &quot;-&quot;??_);_(@_)"/>
    <numFmt numFmtId="164" formatCode="_-* #,##0.00\ _₫_-;\-* #,##0.00\ _₫_-;_-* &quot;-&quot;??\ _₫_-;_-@_-"/>
    <numFmt numFmtId="165" formatCode="_-* #,##0.00_-;\-* #,##0.00_-;_-* &quot;-&quot;??_-;_-@_-"/>
    <numFmt numFmtId="166" formatCode="_(* #,##0_);_(* \(#,##0\);_(* &quot;-&quot;??_);_(@_)"/>
    <numFmt numFmtId="167" formatCode="_-* #,##0_-;\-* #,##0_-;_-* &quot;-&quot;??_-;_-@_-"/>
    <numFmt numFmtId="168" formatCode="_-* #,##0.00\ _€_-;\-* #,##0.00\ _€_-;_-* &quot;-&quot;??\ _€_-;_-@_-"/>
    <numFmt numFmtId="169" formatCode="_-* #,##0\ _₫_-;\-* #,##0\ _₫_-;_-* &quot;-&quot;??\ _₫_-;_-@_-"/>
    <numFmt numFmtId="170" formatCode="_(* #,##0_);_(* \(#,##0\);_(* \-??_);_(@_)"/>
    <numFmt numFmtId="171" formatCode="_-* #,##0.000_-;\-* #,##0.000_-;_-* &quot;-&quot;??_-;_-@_-"/>
    <numFmt numFmtId="172" formatCode="\$#,##0\ ;\(\$#,##0\)"/>
    <numFmt numFmtId="173" formatCode="&quot;\&quot;#,##0;[Red]&quot;\&quot;&quot;\&quot;\-#,##0"/>
    <numFmt numFmtId="174" formatCode="&quot;\&quot;#,##0.00;[Red]&quot;\&quot;&quot;\&quot;&quot;\&quot;&quot;\&quot;&quot;\&quot;&quot;\&quot;\-#,##0.00"/>
    <numFmt numFmtId="175" formatCode="&quot;\&quot;#,##0.00;[Red]&quot;\&quot;\-#,##0.00"/>
    <numFmt numFmtId="176" formatCode="&quot;\&quot;#,##0;[Red]&quot;\&quot;\-#,##0"/>
    <numFmt numFmtId="177" formatCode="_(* #,##0.0000_);_(* \(#,##0.0000\);_(* &quot;-&quot;??_);_(@_)"/>
    <numFmt numFmtId="178" formatCode="#,##0.0"/>
    <numFmt numFmtId="179" formatCode="_-* #,##0.0\ _₫_-;\-* #,##0.0\ _₫_-;_-* &quot;-&quot;??\ _₫_-;_-@_-"/>
    <numFmt numFmtId="180" formatCode="_(* #,##0.0_);_(* \(#,##0.0\);_(* \-??_);_(@_)"/>
  </numFmts>
  <fonts count="133"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3"/>
      <name val="Arial"/>
      <family val="2"/>
    </font>
    <font>
      <b/>
      <sz val="13"/>
      <name val="Times New Roman"/>
      <family val="1"/>
    </font>
    <font>
      <sz val="13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3"/>
      <color indexed="12"/>
      <name val="Times New Roman"/>
      <family val="1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sz val="12"/>
      <color indexed="8"/>
      <name val="Times New Roman"/>
      <family val="2"/>
    </font>
    <font>
      <sz val="10"/>
      <color indexed="9"/>
      <name val="Arial"/>
      <family val="2"/>
    </font>
    <font>
      <sz val="13"/>
      <color indexed="10"/>
      <name val="Times New Roman"/>
      <family val="1"/>
    </font>
    <font>
      <sz val="14"/>
      <color indexed="9"/>
      <name val="Times New Roman"/>
      <family val="1"/>
    </font>
    <font>
      <sz val="13"/>
      <name val="Calibri"/>
      <family val="2"/>
    </font>
    <font>
      <b/>
      <sz val="10"/>
      <name val="Arial"/>
      <family val="2"/>
    </font>
    <font>
      <b/>
      <sz val="13"/>
      <color indexed="9"/>
      <name val="Times New Roman"/>
      <family val="1"/>
    </font>
    <font>
      <sz val="12"/>
      <name val="Arial"/>
      <family val="2"/>
    </font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</font>
    <font>
      <sz val="10"/>
      <color rgb="FFFF0000"/>
      <name val="Arial"/>
      <family val="2"/>
    </font>
    <font>
      <sz val="10"/>
      <name val="Arial"/>
      <family val="2"/>
      <charset val="163"/>
    </font>
    <font>
      <sz val="13"/>
      <name val="Times New Roman"/>
      <family val="1"/>
      <charset val="163"/>
    </font>
    <font>
      <sz val="14"/>
      <color theme="1"/>
      <name val="Times New Roman"/>
      <family val="1"/>
    </font>
    <font>
      <sz val="13"/>
      <color indexed="12"/>
      <name val="Arial"/>
      <family val="2"/>
    </font>
    <font>
      <sz val="10"/>
      <name val="Arial"/>
      <family val="2"/>
      <charset val="1"/>
    </font>
    <font>
      <sz val="11.5"/>
      <name val="Times New Roman"/>
      <family val="1"/>
    </font>
    <font>
      <b/>
      <sz val="11.5"/>
      <name val="Times New Roman"/>
      <family val="1"/>
    </font>
    <font>
      <sz val="12"/>
      <color rgb="FFFF0000"/>
      <name val="Arial"/>
      <family val="2"/>
    </font>
    <font>
      <sz val="11.5"/>
      <color rgb="FFFF0000"/>
      <name val="Times New Roman"/>
      <family val="1"/>
    </font>
    <font>
      <b/>
      <sz val="11.5"/>
      <color rgb="FFFF0000"/>
      <name val="Times New Roman"/>
      <family val="1"/>
    </font>
    <font>
      <b/>
      <sz val="12"/>
      <name val="Arial"/>
      <family val="2"/>
    </font>
    <font>
      <i/>
      <sz val="13"/>
      <name val="Times New Roman"/>
      <family val="1"/>
    </font>
    <font>
      <sz val="11"/>
      <color indexed="8"/>
      <name val="Calibri"/>
      <family val="2"/>
    </font>
    <font>
      <sz val="11"/>
      <color rgb="FF000000"/>
      <name val="Arial"/>
      <family val="2"/>
      <charset val="163"/>
    </font>
    <font>
      <b/>
      <i/>
      <sz val="14"/>
      <name val="Times New Roman"/>
      <family val="1"/>
    </font>
    <font>
      <sz val="11"/>
      <name val="Arial"/>
      <family val="2"/>
      <charset val="163"/>
    </font>
    <font>
      <b/>
      <sz val="14"/>
      <name val="Times New Roman"/>
      <family val="1"/>
      <charset val="163"/>
    </font>
    <font>
      <b/>
      <sz val="13"/>
      <name val="Times New Roman"/>
      <family val="1"/>
      <charset val="1"/>
    </font>
    <font>
      <sz val="13"/>
      <color rgb="FF000000"/>
      <name val="Arial"/>
      <family val="2"/>
      <charset val="163"/>
    </font>
    <font>
      <b/>
      <sz val="13"/>
      <name val="Times New Roman"/>
      <family val="1"/>
      <charset val="163"/>
    </font>
    <font>
      <b/>
      <sz val="10"/>
      <name val="Times New Roman"/>
      <family val="1"/>
    </font>
    <font>
      <b/>
      <sz val="13"/>
      <color rgb="FF000000"/>
      <name val="Times New Roman"/>
      <family val="1"/>
    </font>
    <font>
      <b/>
      <sz val="11"/>
      <name val="Arial"/>
      <family val="2"/>
      <charset val="163"/>
    </font>
    <font>
      <b/>
      <sz val="13"/>
      <color theme="0"/>
      <name val="Times New Roman"/>
      <family val="1"/>
    </font>
    <font>
      <sz val="13"/>
      <color theme="0"/>
      <name val="Arial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1"/>
      <color indexed="8"/>
      <name val="Arial"/>
      <family val="2"/>
      <charset val="163"/>
    </font>
    <font>
      <sz val="11"/>
      <color indexed="9"/>
      <name val="Arial"/>
      <family val="2"/>
      <charset val="163"/>
    </font>
    <font>
      <sz val="11"/>
      <color indexed="20"/>
      <name val="Arial"/>
      <family val="2"/>
      <charset val="163"/>
    </font>
    <font>
      <b/>
      <sz val="11"/>
      <color indexed="52"/>
      <name val="Arial"/>
      <family val="2"/>
      <charset val="163"/>
    </font>
    <font>
      <b/>
      <sz val="11"/>
      <color indexed="9"/>
      <name val="Arial"/>
      <family val="2"/>
      <charset val="163"/>
    </font>
    <font>
      <i/>
      <sz val="11"/>
      <color indexed="23"/>
      <name val="Arial"/>
      <family val="2"/>
      <charset val="163"/>
    </font>
    <font>
      <sz val="11"/>
      <color indexed="17"/>
      <name val="Arial"/>
      <family val="2"/>
      <charset val="163"/>
    </font>
    <font>
      <b/>
      <sz val="18"/>
      <name val="Arial"/>
      <family val="2"/>
    </font>
    <font>
      <b/>
      <sz val="11"/>
      <color indexed="56"/>
      <name val="Arial"/>
      <family val="2"/>
      <charset val="163"/>
    </font>
    <font>
      <sz val="11"/>
      <color indexed="62"/>
      <name val="Arial"/>
      <family val="2"/>
      <charset val="163"/>
    </font>
    <font>
      <sz val="11"/>
      <color indexed="52"/>
      <name val="Arial"/>
      <family val="2"/>
      <charset val="163"/>
    </font>
    <font>
      <sz val="11"/>
      <color indexed="60"/>
      <name val="Arial"/>
      <family val="2"/>
      <charset val="163"/>
    </font>
    <font>
      <sz val="7"/>
      <name val="Small Fonts"/>
      <family val="2"/>
    </font>
    <font>
      <b/>
      <sz val="11"/>
      <color indexed="63"/>
      <name val="Arial"/>
      <family val="2"/>
      <charset val="163"/>
    </font>
    <font>
      <b/>
      <sz val="18"/>
      <color indexed="56"/>
      <name val="Times New Roman"/>
      <family val="2"/>
      <charset val="163"/>
    </font>
    <font>
      <sz val="11"/>
      <color indexed="10"/>
      <name val="Arial"/>
      <family val="2"/>
      <charset val="163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굴림체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sz val="12"/>
      <color indexed="12"/>
      <name val="Arial"/>
      <family val="2"/>
    </font>
    <font>
      <sz val="12"/>
      <color indexed="12"/>
      <name val="Times New Roman"/>
      <family val="1"/>
    </font>
    <font>
      <b/>
      <sz val="13"/>
      <color indexed="12"/>
      <name val="Arial"/>
      <family val="2"/>
    </font>
    <font>
      <b/>
      <sz val="13"/>
      <color indexed="12"/>
      <name val="Times New Roman"/>
      <family val="1"/>
    </font>
    <font>
      <b/>
      <sz val="13"/>
      <color rgb="FFFF0000"/>
      <name val="Arial"/>
      <family val="2"/>
    </font>
    <font>
      <b/>
      <sz val="13"/>
      <color rgb="FFFF0000"/>
      <name val="Times New Roman"/>
      <family val="1"/>
    </font>
    <font>
      <b/>
      <sz val="12"/>
      <color rgb="FFFF0000"/>
      <name val="Arial"/>
      <family val="2"/>
    </font>
    <font>
      <sz val="14"/>
      <color indexed="8"/>
      <name val="Times New Roman"/>
      <family val="1"/>
    </font>
    <font>
      <b/>
      <sz val="18"/>
      <color indexed="56"/>
      <name val="Cambria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Calibri"/>
      <family val="2"/>
    </font>
    <font>
      <sz val="10"/>
      <name val="VNtimes new roman"/>
      <family val="2"/>
    </font>
    <font>
      <sz val="14"/>
      <name val="Times New Roman"/>
      <family val="1"/>
      <charset val="163"/>
    </font>
    <font>
      <sz val="11"/>
      <color indexed="8"/>
      <name val="Arial"/>
      <family val="2"/>
    </font>
    <font>
      <sz val="14"/>
      <name val="Calibri"/>
      <family val="2"/>
    </font>
    <font>
      <sz val="11"/>
      <color theme="1"/>
      <name val="Calibri"/>
      <family val="2"/>
      <charset val="163"/>
    </font>
    <font>
      <b/>
      <sz val="14"/>
      <color theme="1"/>
      <name val="Times New Roman"/>
      <family val="1"/>
    </font>
    <font>
      <b/>
      <sz val="13"/>
      <name val="Arial"/>
      <family val="2"/>
    </font>
    <font>
      <sz val="14"/>
      <color rgb="FF000000"/>
      <name val="Times New Roman"/>
      <family val="1"/>
    </font>
    <font>
      <sz val="12"/>
      <name val="VNI-Times"/>
    </font>
    <font>
      <sz val="14"/>
      <color rgb="FF000000"/>
      <name val="Times New Roman"/>
      <family val="1"/>
      <charset val="163"/>
    </font>
    <font>
      <sz val="9.8000000000000007"/>
      <name val="Times New Roman"/>
      <family val="1"/>
    </font>
    <font>
      <b/>
      <sz val="14"/>
      <color indexed="8"/>
      <name val="Times New Roman"/>
      <family val="1"/>
    </font>
    <font>
      <b/>
      <sz val="14"/>
      <color rgb="FFFF0000"/>
      <name val="Times New Roman"/>
      <family val="1"/>
    </font>
    <font>
      <b/>
      <u/>
      <sz val="14"/>
      <color rgb="FFFF0000"/>
      <name val="Times New Roman"/>
      <family val="1"/>
    </font>
    <font>
      <sz val="13"/>
      <color rgb="FFFF0000"/>
      <name val="Arial"/>
      <family val="2"/>
    </font>
    <font>
      <sz val="13"/>
      <color rgb="FFFF0000"/>
      <name val="Times New Roman"/>
      <family val="1"/>
    </font>
    <font>
      <b/>
      <u/>
      <sz val="13"/>
      <color rgb="FFFF0000"/>
      <name val="Times New Roman"/>
      <family val="1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sz val="13"/>
      <name val="Times New Roman"/>
      <family val="2"/>
    </font>
    <font>
      <sz val="11"/>
      <color theme="1"/>
      <name val="Times New Roman"/>
      <family val="2"/>
    </font>
    <font>
      <i/>
      <sz val="14"/>
      <name val="Times New Roman"/>
      <family val="1"/>
    </font>
    <font>
      <b/>
      <sz val="14"/>
      <color theme="0"/>
      <name val="Times New Roman"/>
      <family val="1"/>
    </font>
    <font>
      <sz val="14"/>
      <color theme="0"/>
      <name val="Times New Roman"/>
      <family val="1"/>
    </font>
    <font>
      <b/>
      <u/>
      <sz val="14"/>
      <name val="Times New Roman"/>
      <family val="1"/>
    </font>
    <font>
      <sz val="12"/>
      <color rgb="FF000099"/>
      <name val="Times New Roman"/>
      <family val="1"/>
    </font>
    <font>
      <b/>
      <sz val="13"/>
      <color rgb="FF000099"/>
      <name val="Times New Roman"/>
      <family val="1"/>
    </font>
    <font>
      <b/>
      <sz val="12"/>
      <color rgb="FF000099"/>
      <name val="Times New Roman"/>
      <family val="1"/>
    </font>
    <font>
      <sz val="14"/>
      <color rgb="FF000099"/>
      <name val="Times New Roman"/>
      <family val="1"/>
    </font>
    <font>
      <b/>
      <sz val="14"/>
      <color rgb="FF000099"/>
      <name val="Times New Roman"/>
      <family val="1"/>
    </font>
    <font>
      <sz val="11"/>
      <color rgb="FF0070C0"/>
      <name val="Arial"/>
      <family val="2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1"/>
      <color theme="1"/>
      <name val="Calibri"/>
      <family val="2"/>
      <scheme val="minor"/>
    </font>
    <font>
      <i/>
      <sz val="14"/>
      <color rgb="FF000000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26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183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10" fillId="0" borderId="0"/>
    <xf numFmtId="0" fontId="11" fillId="0" borderId="0"/>
    <xf numFmtId="43" fontId="12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3" fillId="0" borderId="0"/>
    <xf numFmtId="0" fontId="1" fillId="0" borderId="0"/>
    <xf numFmtId="0" fontId="27" fillId="0" borderId="0"/>
    <xf numFmtId="16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35" fillId="0" borderId="0" applyFont="0" applyFill="0" applyBorder="0" applyAlignment="0" applyProtection="0"/>
    <xf numFmtId="0" fontId="36" fillId="0" borderId="0"/>
    <xf numFmtId="0" fontId="19" fillId="0" borderId="0"/>
    <xf numFmtId="0" fontId="50" fillId="5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50" fillId="8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1" borderId="0" applyNumberFormat="0" applyBorder="0" applyAlignment="0" applyProtection="0"/>
    <xf numFmtId="0" fontId="50" fillId="12" borderId="0" applyNumberFormat="0" applyBorder="0" applyAlignment="0" applyProtection="0"/>
    <xf numFmtId="0" fontId="50" fillId="13" borderId="0" applyNumberFormat="0" applyBorder="0" applyAlignment="0" applyProtection="0"/>
    <xf numFmtId="0" fontId="50" fillId="8" borderId="0" applyNumberFormat="0" applyBorder="0" applyAlignment="0" applyProtection="0"/>
    <xf numFmtId="0" fontId="50" fillId="11" borderId="0" applyNumberFormat="0" applyBorder="0" applyAlignment="0" applyProtection="0"/>
    <xf numFmtId="0" fontId="50" fillId="14" borderId="0" applyNumberFormat="0" applyBorder="0" applyAlignment="0" applyProtection="0"/>
    <xf numFmtId="0" fontId="51" fillId="15" borderId="0" applyNumberFormat="0" applyBorder="0" applyAlignment="0" applyProtection="0"/>
    <xf numFmtId="0" fontId="51" fillId="12" borderId="0" applyNumberFormat="0" applyBorder="0" applyAlignment="0" applyProtection="0"/>
    <xf numFmtId="0" fontId="51" fillId="13" borderId="0" applyNumberFormat="0" applyBorder="0" applyAlignment="0" applyProtection="0"/>
    <xf numFmtId="0" fontId="51" fillId="16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16" borderId="0" applyNumberFormat="0" applyBorder="0" applyAlignment="0" applyProtection="0"/>
    <xf numFmtId="0" fontId="51" fillId="17" borderId="0" applyNumberFormat="0" applyBorder="0" applyAlignment="0" applyProtection="0"/>
    <xf numFmtId="0" fontId="51" fillId="22" borderId="0" applyNumberFormat="0" applyBorder="0" applyAlignment="0" applyProtection="0"/>
    <xf numFmtId="0" fontId="52" fillId="6" borderId="0" applyNumberFormat="0" applyBorder="0" applyAlignment="0" applyProtection="0"/>
    <xf numFmtId="0" fontId="53" fillId="23" borderId="15" applyNumberFormat="0" applyAlignment="0" applyProtection="0"/>
    <xf numFmtId="0" fontId="54" fillId="24" borderId="16" applyNumberFormat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5" fillId="0" borderId="0" applyNumberFormat="0" applyFill="0" applyBorder="0" applyAlignment="0" applyProtection="0"/>
    <xf numFmtId="2" fontId="1" fillId="0" borderId="0" applyFont="0" applyFill="0" applyBorder="0" applyAlignment="0" applyProtection="0"/>
    <xf numFmtId="0" fontId="56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8" fillId="0" borderId="17" applyNumberFormat="0" applyFill="0" applyAlignment="0" applyProtection="0"/>
    <xf numFmtId="0" fontId="58" fillId="0" borderId="0" applyNumberFormat="0" applyFill="0" applyBorder="0" applyAlignment="0" applyProtection="0"/>
    <xf numFmtId="0" fontId="59" fillId="10" borderId="15" applyNumberFormat="0" applyAlignment="0" applyProtection="0"/>
    <xf numFmtId="0" fontId="60" fillId="0" borderId="18" applyNumberFormat="0" applyFill="0" applyAlignment="0" applyProtection="0"/>
    <xf numFmtId="0" fontId="61" fillId="25" borderId="0" applyNumberFormat="0" applyBorder="0" applyAlignment="0" applyProtection="0"/>
    <xf numFmtId="37" fontId="62" fillId="0" borderId="0"/>
    <xf numFmtId="0" fontId="1" fillId="26" borderId="19" applyNumberFormat="0" applyFont="0" applyAlignment="0" applyProtection="0"/>
    <xf numFmtId="0" fontId="63" fillId="23" borderId="20" applyNumberFormat="0" applyAlignment="0" applyProtection="0"/>
    <xf numFmtId="9" fontId="19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1" fillId="0" borderId="21" applyNumberFormat="0" applyFont="0" applyFill="0" applyAlignment="0" applyProtection="0"/>
    <xf numFmtId="0" fontId="65" fillId="0" borderId="0" applyNumberFormat="0" applyFill="0" applyBorder="0" applyAlignment="0" applyProtection="0"/>
    <xf numFmtId="40" fontId="66" fillId="0" borderId="0" applyFont="0" applyFill="0" applyBorder="0" applyAlignment="0" applyProtection="0"/>
    <xf numFmtId="38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67" fillId="0" borderId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68" fillId="0" borderId="0" applyFont="0" applyFill="0" applyBorder="0" applyAlignment="0" applyProtection="0"/>
    <xf numFmtId="176" fontId="68" fillId="0" borderId="0" applyFont="0" applyFill="0" applyBorder="0" applyAlignment="0" applyProtection="0"/>
    <xf numFmtId="0" fontId="69" fillId="0" borderId="0"/>
    <xf numFmtId="0" fontId="1" fillId="0" borderId="0"/>
    <xf numFmtId="0" fontId="70" fillId="0" borderId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8" borderId="0" applyNumberFormat="0" applyBorder="0" applyAlignment="0" applyProtection="0"/>
    <xf numFmtId="0" fontId="35" fillId="11" borderId="0" applyNumberFormat="0" applyBorder="0" applyAlignment="0" applyProtection="0"/>
    <xf numFmtId="0" fontId="35" fillId="14" borderId="0" applyNumberFormat="0" applyBorder="0" applyAlignment="0" applyProtection="0"/>
    <xf numFmtId="0" fontId="82" fillId="15" borderId="0" applyNumberFormat="0" applyBorder="0" applyAlignment="0" applyProtection="0"/>
    <xf numFmtId="0" fontId="82" fillId="12" borderId="0" applyNumberFormat="0" applyBorder="0" applyAlignment="0" applyProtection="0"/>
    <xf numFmtId="0" fontId="82" fillId="13" borderId="0" applyNumberFormat="0" applyBorder="0" applyAlignment="0" applyProtection="0"/>
    <xf numFmtId="0" fontId="82" fillId="16" borderId="0" applyNumberFormat="0" applyBorder="0" applyAlignment="0" applyProtection="0"/>
    <xf numFmtId="0" fontId="82" fillId="17" borderId="0" applyNumberFormat="0" applyBorder="0" applyAlignment="0" applyProtection="0"/>
    <xf numFmtId="0" fontId="82" fillId="18" borderId="0" applyNumberFormat="0" applyBorder="0" applyAlignment="0" applyProtection="0"/>
    <xf numFmtId="0" fontId="82" fillId="19" borderId="0" applyNumberFormat="0" applyBorder="0" applyAlignment="0" applyProtection="0"/>
    <xf numFmtId="0" fontId="82" fillId="20" borderId="0" applyNumberFormat="0" applyBorder="0" applyAlignment="0" applyProtection="0"/>
    <xf numFmtId="0" fontId="82" fillId="21" borderId="0" applyNumberFormat="0" applyBorder="0" applyAlignment="0" applyProtection="0"/>
    <xf numFmtId="0" fontId="82" fillId="16" borderId="0" applyNumberFormat="0" applyBorder="0" applyAlignment="0" applyProtection="0"/>
    <xf numFmtId="0" fontId="82" fillId="17" borderId="0" applyNumberFormat="0" applyBorder="0" applyAlignment="0" applyProtection="0"/>
    <xf numFmtId="0" fontId="82" fillId="22" borderId="0" applyNumberFormat="0" applyBorder="0" applyAlignment="0" applyProtection="0"/>
    <xf numFmtId="0" fontId="83" fillId="6" borderId="0" applyNumberFormat="0" applyBorder="0" applyAlignment="0" applyProtection="0"/>
    <xf numFmtId="0" fontId="84" fillId="23" borderId="15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5" fillId="24" borderId="16" applyNumberFormat="0" applyAlignment="0" applyProtection="0"/>
    <xf numFmtId="0" fontId="86" fillId="0" borderId="0" applyNumberFormat="0" applyFill="0" applyBorder="0" applyAlignment="0" applyProtection="0"/>
    <xf numFmtId="0" fontId="87" fillId="7" borderId="0" applyNumberFormat="0" applyBorder="0" applyAlignment="0" applyProtection="0"/>
    <xf numFmtId="0" fontId="88" fillId="0" borderId="23" applyNumberFormat="0" applyFill="0" applyAlignment="0" applyProtection="0"/>
    <xf numFmtId="0" fontId="89" fillId="0" borderId="24" applyNumberFormat="0" applyFill="0" applyAlignment="0" applyProtection="0"/>
    <xf numFmtId="0" fontId="90" fillId="0" borderId="17" applyNumberFormat="0" applyFill="0" applyAlignment="0" applyProtection="0"/>
    <xf numFmtId="0" fontId="90" fillId="0" borderId="0" applyNumberFormat="0" applyFill="0" applyBorder="0" applyAlignment="0" applyProtection="0"/>
    <xf numFmtId="0" fontId="91" fillId="10" borderId="15" applyNumberFormat="0" applyAlignment="0" applyProtection="0"/>
    <xf numFmtId="0" fontId="92" fillId="0" borderId="18" applyNumberFormat="0" applyFill="0" applyAlignment="0" applyProtection="0"/>
    <xf numFmtId="0" fontId="93" fillId="25" borderId="0" applyNumberFormat="0" applyBorder="0" applyAlignment="0" applyProtection="0"/>
    <xf numFmtId="0" fontId="1" fillId="0" borderId="0"/>
    <xf numFmtId="0" fontId="19" fillId="0" borderId="0"/>
    <xf numFmtId="0" fontId="19" fillId="0" borderId="0"/>
    <xf numFmtId="0" fontId="19" fillId="0" borderId="0"/>
    <xf numFmtId="0" fontId="102" fillId="0" borderId="0"/>
    <xf numFmtId="0" fontId="11" fillId="0" borderId="0"/>
    <xf numFmtId="0" fontId="1" fillId="0" borderId="0"/>
    <xf numFmtId="0" fontId="19" fillId="26" borderId="19" applyNumberFormat="0" applyFont="0" applyAlignment="0" applyProtection="0"/>
    <xf numFmtId="0" fontId="19" fillId="26" borderId="19" applyNumberFormat="0" applyFont="0" applyAlignment="0" applyProtection="0"/>
    <xf numFmtId="0" fontId="19" fillId="26" borderId="19" applyNumberFormat="0" applyFont="0" applyAlignment="0" applyProtection="0"/>
    <xf numFmtId="0" fontId="94" fillId="23" borderId="20" applyNumberFormat="0" applyAlignment="0" applyProtection="0"/>
    <xf numFmtId="9" fontId="97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95" fillId="0" borderId="25" applyNumberFormat="0" applyFill="0" applyAlignment="0" applyProtection="0"/>
    <xf numFmtId="0" fontId="98" fillId="0" borderId="0"/>
    <xf numFmtId="0" fontId="98" fillId="0" borderId="0"/>
    <xf numFmtId="0" fontId="96" fillId="0" borderId="0" applyNumberFormat="0" applyFill="0" applyBorder="0" applyAlignment="0" applyProtection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164" fontId="106" fillId="0" borderId="0" applyFont="0" applyFill="0" applyBorder="0" applyAlignment="0" applyProtection="0"/>
    <xf numFmtId="0" fontId="118" fillId="0" borderId="0"/>
    <xf numFmtId="165" fontId="1" fillId="0" borderId="0" applyFont="0" applyFill="0" applyBorder="0" applyAlignment="0" applyProtection="0"/>
  </cellStyleXfs>
  <cellXfs count="492">
    <xf numFmtId="0" fontId="0" fillId="0" borderId="0" xfId="0"/>
    <xf numFmtId="0" fontId="6" fillId="0" borderId="0" xfId="5" applyFont="1"/>
    <xf numFmtId="0" fontId="4" fillId="0" borderId="0" xfId="5" applyFont="1" applyAlignment="1">
      <alignment horizontal="left"/>
    </xf>
    <xf numFmtId="0" fontId="4" fillId="0" borderId="0" xfId="5" applyFont="1"/>
    <xf numFmtId="0" fontId="8" fillId="0" borderId="0" xfId="5"/>
    <xf numFmtId="0" fontId="2" fillId="0" borderId="0" xfId="5" applyFont="1" applyAlignment="1">
      <alignment vertical="center"/>
    </xf>
    <xf numFmtId="0" fontId="5" fillId="0" borderId="5" xfId="5" applyFont="1" applyBorder="1" applyAlignment="1">
      <alignment horizontal="center" vertical="center" wrapText="1"/>
    </xf>
    <xf numFmtId="0" fontId="5" fillId="0" borderId="5" xfId="5" applyFont="1" applyBorder="1" applyAlignment="1">
      <alignment horizontal="center" vertical="top" wrapText="1"/>
    </xf>
    <xf numFmtId="0" fontId="3" fillId="0" borderId="5" xfId="5" applyFont="1" applyBorder="1" applyAlignment="1">
      <alignment horizontal="center" vertical="top" wrapText="1"/>
    </xf>
    <xf numFmtId="0" fontId="13" fillId="0" borderId="0" xfId="5" applyFont="1"/>
    <xf numFmtId="0" fontId="6" fillId="0" borderId="4" xfId="5" applyFont="1" applyBorder="1" applyAlignment="1">
      <alignment horizontal="center" vertical="center" wrapText="1"/>
    </xf>
    <xf numFmtId="0" fontId="6" fillId="0" borderId="2" xfId="5" applyFont="1" applyBorder="1" applyAlignment="1">
      <alignment horizontal="left" vertical="center" wrapText="1"/>
    </xf>
    <xf numFmtId="0" fontId="14" fillId="0" borderId="2" xfId="5" applyFont="1" applyBorder="1" applyAlignment="1">
      <alignment horizontal="left" vertical="center" wrapText="1"/>
    </xf>
    <xf numFmtId="2" fontId="6" fillId="0" borderId="4" xfId="5" quotePrefix="1" applyNumberFormat="1" applyFont="1" applyBorder="1" applyAlignment="1">
      <alignment horizontal="center" vertical="center" wrapText="1"/>
    </xf>
    <xf numFmtId="0" fontId="6" fillId="0" borderId="4" xfId="5" applyFont="1" applyBorder="1" applyAlignment="1">
      <alignment horizontal="right" vertical="center" wrapText="1"/>
    </xf>
    <xf numFmtId="0" fontId="8" fillId="0" borderId="2" xfId="5" applyBorder="1" applyAlignment="1">
      <alignment wrapText="1"/>
    </xf>
    <xf numFmtId="167" fontId="15" fillId="0" borderId="2" xfId="6" applyNumberFormat="1" applyFont="1" applyBorder="1" applyAlignment="1">
      <alignment horizontal="center" vertical="center" wrapText="1"/>
    </xf>
    <xf numFmtId="167" fontId="13" fillId="0" borderId="0" xfId="5" applyNumberFormat="1" applyFont="1"/>
    <xf numFmtId="0" fontId="6" fillId="0" borderId="3" xfId="5" applyFont="1" applyBorder="1" applyAlignment="1">
      <alignment horizontal="center" vertical="center" wrapText="1"/>
    </xf>
    <xf numFmtId="0" fontId="6" fillId="0" borderId="3" xfId="5" applyFont="1" applyBorder="1" applyAlignment="1">
      <alignment horizontal="left" vertical="center" wrapText="1"/>
    </xf>
    <xf numFmtId="167" fontId="15" fillId="0" borderId="3" xfId="6" applyNumberFormat="1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0" fontId="6" fillId="0" borderId="1" xfId="5" applyFont="1" applyBorder="1" applyAlignment="1">
      <alignment horizontal="left" vertical="center" wrapText="1"/>
    </xf>
    <xf numFmtId="3" fontId="6" fillId="0" borderId="1" xfId="5" applyNumberFormat="1" applyFont="1" applyBorder="1" applyAlignment="1">
      <alignment horizontal="right" vertical="center" wrapText="1"/>
    </xf>
    <xf numFmtId="0" fontId="8" fillId="0" borderId="1" xfId="5" applyBorder="1" applyAlignment="1">
      <alignment wrapText="1"/>
    </xf>
    <xf numFmtId="3" fontId="17" fillId="3" borderId="0" xfId="5" applyNumberFormat="1" applyFont="1" applyFill="1"/>
    <xf numFmtId="0" fontId="17" fillId="0" borderId="0" xfId="5" applyFont="1"/>
    <xf numFmtId="0" fontId="18" fillId="0" borderId="0" xfId="5" applyFont="1" applyFill="1" applyBorder="1" applyAlignment="1">
      <alignment horizontal="left" vertical="center" wrapText="1"/>
    </xf>
    <xf numFmtId="167" fontId="17" fillId="0" borderId="0" xfId="5" applyNumberFormat="1" applyFont="1"/>
    <xf numFmtId="0" fontId="6" fillId="2" borderId="2" xfId="1" applyFont="1" applyFill="1" applyBorder="1" applyAlignment="1">
      <alignment horizontal="left" vertical="center"/>
    </xf>
    <xf numFmtId="166" fontId="6" fillId="0" borderId="2" xfId="11" applyNumberFormat="1" applyFont="1" applyBorder="1" applyAlignment="1">
      <alignment horizontal="right" vertical="center" wrapText="1" shrinkToFit="1"/>
    </xf>
    <xf numFmtId="0" fontId="6" fillId="0" borderId="2" xfId="1" applyFont="1" applyBorder="1" applyAlignment="1">
      <alignment horizontal="left" vertical="center"/>
    </xf>
    <xf numFmtId="166" fontId="6" fillId="0" borderId="4" xfId="11" applyNumberFormat="1" applyFont="1" applyBorder="1" applyAlignment="1">
      <alignment horizontal="right" vertical="center" wrapText="1" shrinkToFit="1"/>
    </xf>
    <xf numFmtId="0" fontId="6" fillId="0" borderId="3" xfId="1" applyFont="1" applyBorder="1" applyAlignment="1">
      <alignment horizontal="left" vertical="center"/>
    </xf>
    <xf numFmtId="0" fontId="5" fillId="0" borderId="0" xfId="5" applyFont="1" applyAlignment="1">
      <alignment horizontal="center" wrapText="1"/>
    </xf>
    <xf numFmtId="0" fontId="6" fillId="0" borderId="0" xfId="5" applyFont="1" applyAlignment="1">
      <alignment horizontal="left"/>
    </xf>
    <xf numFmtId="0" fontId="5" fillId="0" borderId="0" xfId="5" applyFont="1" applyAlignment="1">
      <alignment horizontal="left" wrapText="1"/>
    </xf>
    <xf numFmtId="3" fontId="6" fillId="0" borderId="2" xfId="5" applyNumberFormat="1" applyFont="1" applyFill="1" applyBorder="1" applyAlignment="1">
      <alignment horizontal="right" vertical="center" wrapText="1"/>
    </xf>
    <xf numFmtId="3" fontId="6" fillId="0" borderId="2" xfId="5" applyNumberFormat="1" applyFont="1" applyFill="1" applyBorder="1" applyAlignment="1">
      <alignment vertical="center" wrapText="1"/>
    </xf>
    <xf numFmtId="0" fontId="5" fillId="0" borderId="0" xfId="5" applyFont="1" applyAlignment="1"/>
    <xf numFmtId="0" fontId="6" fillId="0" borderId="0" xfId="5" applyFont="1" applyAlignment="1">
      <alignment vertical="center" wrapText="1"/>
    </xf>
    <xf numFmtId="0" fontId="26" fillId="0" borderId="0" xfId="5" applyFont="1"/>
    <xf numFmtId="0" fontId="9" fillId="0" borderId="0" xfId="5" applyFont="1" applyAlignment="1">
      <alignment vertical="center" wrapText="1"/>
    </xf>
    <xf numFmtId="170" fontId="6" fillId="0" borderId="2" xfId="11" applyNumberFormat="1" applyFont="1" applyBorder="1" applyAlignment="1" applyProtection="1">
      <alignment horizontal="right" vertical="center" wrapText="1"/>
    </xf>
    <xf numFmtId="0" fontId="1" fillId="0" borderId="0" xfId="1" applyFont="1"/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vertical="center"/>
    </xf>
    <xf numFmtId="3" fontId="28" fillId="0" borderId="1" xfId="1" applyNumberFormat="1" applyFont="1" applyFill="1" applyBorder="1" applyAlignment="1">
      <alignment horizontal="left" vertical="center" wrapText="1"/>
    </xf>
    <xf numFmtId="167" fontId="28" fillId="0" borderId="1" xfId="2" applyNumberFormat="1" applyFont="1" applyFill="1" applyBorder="1" applyAlignment="1">
      <alignment horizontal="center" vertical="center"/>
    </xf>
    <xf numFmtId="0" fontId="28" fillId="0" borderId="1" xfId="1" applyFont="1" applyFill="1" applyBorder="1" applyAlignment="1">
      <alignment horizontal="left" vertical="center"/>
    </xf>
    <xf numFmtId="0" fontId="28" fillId="0" borderId="1" xfId="1" applyFont="1" applyFill="1" applyBorder="1" applyAlignment="1">
      <alignment horizontal="center" vertical="center"/>
    </xf>
    <xf numFmtId="3" fontId="28" fillId="0" borderId="2" xfId="1" applyNumberFormat="1" applyFont="1" applyFill="1" applyBorder="1" applyAlignment="1">
      <alignment horizontal="left" vertical="center" wrapText="1"/>
    </xf>
    <xf numFmtId="167" fontId="28" fillId="0" borderId="2" xfId="2" applyNumberFormat="1" applyFont="1" applyFill="1" applyBorder="1" applyAlignment="1">
      <alignment horizontal="center" vertical="center"/>
    </xf>
    <xf numFmtId="0" fontId="28" fillId="0" borderId="2" xfId="1" applyFont="1" applyFill="1" applyBorder="1" applyAlignment="1">
      <alignment horizontal="left" vertical="center"/>
    </xf>
    <xf numFmtId="0" fontId="28" fillId="0" borderId="2" xfId="1" applyFont="1" applyFill="1" applyBorder="1" applyAlignment="1">
      <alignment horizontal="center" vertical="center"/>
    </xf>
    <xf numFmtId="167" fontId="28" fillId="0" borderId="4" xfId="2" applyNumberFormat="1" applyFont="1" applyFill="1" applyBorder="1" applyAlignment="1">
      <alignment horizontal="center" vertical="center"/>
    </xf>
    <xf numFmtId="0" fontId="28" fillId="0" borderId="4" xfId="1" applyFont="1" applyFill="1" applyBorder="1" applyAlignment="1">
      <alignment horizontal="left" vertical="center"/>
    </xf>
    <xf numFmtId="0" fontId="28" fillId="0" borderId="4" xfId="1" applyFont="1" applyFill="1" applyBorder="1" applyAlignment="1">
      <alignment horizontal="center" vertical="center"/>
    </xf>
    <xf numFmtId="167" fontId="28" fillId="0" borderId="3" xfId="2" applyNumberFormat="1" applyFont="1" applyFill="1" applyBorder="1" applyAlignment="1">
      <alignment horizontal="center" vertical="center"/>
    </xf>
    <xf numFmtId="0" fontId="28" fillId="0" borderId="3" xfId="1" applyFont="1" applyFill="1" applyBorder="1" applyAlignment="1">
      <alignment horizontal="left" vertical="center"/>
    </xf>
    <xf numFmtId="0" fontId="28" fillId="0" borderId="3" xfId="1" applyFont="1" applyFill="1" applyBorder="1" applyAlignment="1">
      <alignment horizontal="center" vertical="center"/>
    </xf>
    <xf numFmtId="0" fontId="2" fillId="0" borderId="2" xfId="1" applyFont="1" applyFill="1" applyBorder="1"/>
    <xf numFmtId="0" fontId="19" fillId="0" borderId="2" xfId="1" applyFont="1" applyFill="1" applyBorder="1"/>
    <xf numFmtId="0" fontId="28" fillId="3" borderId="5" xfId="1" applyFont="1" applyFill="1" applyBorder="1"/>
    <xf numFmtId="167" fontId="29" fillId="3" borderId="5" xfId="2" applyNumberFormat="1" applyFont="1" applyFill="1" applyBorder="1" applyAlignment="1">
      <alignment horizontal="center" vertical="center"/>
    </xf>
    <xf numFmtId="0" fontId="29" fillId="3" borderId="5" xfId="1" applyFont="1" applyFill="1" applyBorder="1" applyAlignment="1">
      <alignment horizontal="left" vertical="center"/>
    </xf>
    <xf numFmtId="0" fontId="29" fillId="3" borderId="5" xfId="1" applyFont="1" applyFill="1" applyBorder="1" applyAlignment="1">
      <alignment horizontal="center" vertical="center"/>
    </xf>
    <xf numFmtId="3" fontId="2" fillId="0" borderId="4" xfId="1" applyNumberFormat="1" applyFont="1" applyFill="1" applyBorder="1" applyAlignment="1">
      <alignment horizontal="left" vertical="center" wrapText="1"/>
    </xf>
    <xf numFmtId="3" fontId="3" fillId="0" borderId="4" xfId="1" applyNumberFormat="1" applyFont="1" applyFill="1" applyBorder="1" applyAlignment="1">
      <alignment horizontal="left" vertical="center" wrapText="1"/>
    </xf>
    <xf numFmtId="0" fontId="29" fillId="3" borderId="5" xfId="1" applyFont="1" applyFill="1" applyBorder="1"/>
    <xf numFmtId="3" fontId="28" fillId="0" borderId="3" xfId="1" applyNumberFormat="1" applyFont="1" applyFill="1" applyBorder="1" applyAlignment="1">
      <alignment horizontal="left" vertical="center" wrapText="1"/>
    </xf>
    <xf numFmtId="0" fontId="28" fillId="0" borderId="2" xfId="1" applyFont="1" applyFill="1" applyBorder="1"/>
    <xf numFmtId="0" fontId="2" fillId="0" borderId="4" xfId="1" applyFont="1" applyFill="1" applyBorder="1"/>
    <xf numFmtId="0" fontId="28" fillId="0" borderId="4" xfId="1" applyFont="1" applyFill="1" applyBorder="1"/>
    <xf numFmtId="0" fontId="19" fillId="0" borderId="2" xfId="1" applyFont="1" applyBorder="1"/>
    <xf numFmtId="3" fontId="28" fillId="0" borderId="4" xfId="1" applyNumberFormat="1" applyFont="1" applyBorder="1" applyAlignment="1">
      <alignment horizontal="left" vertical="center" wrapText="1"/>
    </xf>
    <xf numFmtId="167" fontId="28" fillId="0" borderId="7" xfId="2" applyNumberFormat="1" applyFont="1" applyFill="1" applyBorder="1" applyAlignment="1">
      <alignment horizontal="center" vertical="center"/>
    </xf>
    <xf numFmtId="167" fontId="28" fillId="0" borderId="4" xfId="2" applyNumberFormat="1" applyFont="1" applyFill="1" applyBorder="1" applyAlignment="1">
      <alignment horizontal="left" vertical="center"/>
    </xf>
    <xf numFmtId="167" fontId="28" fillId="0" borderId="2" xfId="2" applyNumberFormat="1" applyFont="1" applyFill="1" applyBorder="1" applyAlignment="1">
      <alignment horizontal="left" vertical="center"/>
    </xf>
    <xf numFmtId="0" fontId="22" fillId="0" borderId="0" xfId="1" applyFont="1"/>
    <xf numFmtId="0" fontId="30" fillId="0" borderId="2" xfId="1" applyFont="1" applyBorder="1"/>
    <xf numFmtId="0" fontId="31" fillId="3" borderId="5" xfId="1" applyFont="1" applyFill="1" applyBorder="1"/>
    <xf numFmtId="167" fontId="32" fillId="3" borderId="5" xfId="2" applyNumberFormat="1" applyFont="1" applyFill="1" applyBorder="1" applyAlignment="1">
      <alignment horizontal="center" vertical="center"/>
    </xf>
    <xf numFmtId="0" fontId="32" fillId="3" borderId="5" xfId="1" applyFont="1" applyFill="1" applyBorder="1" applyAlignment="1">
      <alignment horizontal="left" vertical="center"/>
    </xf>
    <xf numFmtId="0" fontId="32" fillId="3" borderId="5" xfId="1" applyFont="1" applyFill="1" applyBorder="1" applyAlignment="1">
      <alignment horizontal="center" vertical="center"/>
    </xf>
    <xf numFmtId="3" fontId="2" fillId="0" borderId="4" xfId="1" applyNumberFormat="1" applyFont="1" applyBorder="1" applyAlignment="1">
      <alignment horizontal="left" vertical="center" wrapText="1"/>
    </xf>
    <xf numFmtId="0" fontId="28" fillId="0" borderId="2" xfId="1" applyFont="1" applyBorder="1"/>
    <xf numFmtId="3" fontId="28" fillId="0" borderId="2" xfId="1" applyNumberFormat="1" applyFont="1" applyBorder="1" applyAlignment="1">
      <alignment horizontal="left" vertical="center" wrapText="1"/>
    </xf>
    <xf numFmtId="0" fontId="28" fillId="0" borderId="3" xfId="1" applyFont="1" applyBorder="1" applyAlignment="1">
      <alignment horizontal="left" vertical="center"/>
    </xf>
    <xf numFmtId="167" fontId="28" fillId="0" borderId="3" xfId="2" applyNumberFormat="1" applyFont="1" applyBorder="1" applyAlignment="1">
      <alignment horizontal="center" vertical="center"/>
    </xf>
    <xf numFmtId="167" fontId="28" fillId="0" borderId="2" xfId="2" applyNumberFormat="1" applyFont="1" applyBorder="1" applyAlignment="1">
      <alignment horizontal="center" vertical="center"/>
    </xf>
    <xf numFmtId="0" fontId="19" fillId="0" borderId="4" xfId="1" applyFont="1" applyBorder="1"/>
    <xf numFmtId="0" fontId="17" fillId="0" borderId="0" xfId="1" applyFont="1"/>
    <xf numFmtId="0" fontId="33" fillId="0" borderId="4" xfId="1" applyFont="1" applyFill="1" applyBorder="1"/>
    <xf numFmtId="167" fontId="29" fillId="3" borderId="5" xfId="1" applyNumberFormat="1" applyFont="1" applyFill="1" applyBorder="1"/>
    <xf numFmtId="0" fontId="19" fillId="0" borderId="8" xfId="1" applyFont="1" applyBorder="1"/>
    <xf numFmtId="0" fontId="29" fillId="0" borderId="8" xfId="1" applyFont="1" applyBorder="1" applyAlignment="1">
      <alignment horizontal="center"/>
    </xf>
    <xf numFmtId="0" fontId="29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/>
    </xf>
    <xf numFmtId="0" fontId="29" fillId="0" borderId="6" xfId="1" applyFont="1" applyBorder="1" applyAlignment="1">
      <alignment horizontal="center"/>
    </xf>
    <xf numFmtId="0" fontId="19" fillId="0" borderId="0" xfId="1" applyFont="1"/>
    <xf numFmtId="0" fontId="3" fillId="0" borderId="0" xfId="1" applyFont="1" applyAlignment="1">
      <alignment horizontal="center"/>
    </xf>
    <xf numFmtId="0" fontId="19" fillId="0" borderId="0" xfId="1" applyFont="1" applyAlignment="1">
      <alignment horizontal="center" vertical="center"/>
    </xf>
    <xf numFmtId="0" fontId="19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0" fontId="36" fillId="0" borderId="0" xfId="22"/>
    <xf numFmtId="0" fontId="38" fillId="0" borderId="0" xfId="22" applyFont="1"/>
    <xf numFmtId="0" fontId="40" fillId="0" borderId="5" xfId="22" applyFont="1" applyBorder="1" applyAlignment="1">
      <alignment horizontal="center" vertical="center"/>
    </xf>
    <xf numFmtId="0" fontId="5" fillId="0" borderId="5" xfId="22" applyFont="1" applyBorder="1" applyAlignment="1">
      <alignment horizontal="center" vertical="center" wrapText="1"/>
    </xf>
    <xf numFmtId="0" fontId="38" fillId="0" borderId="0" xfId="22" applyFont="1" applyAlignment="1">
      <alignment horizontal="center" vertical="center"/>
    </xf>
    <xf numFmtId="0" fontId="41" fillId="0" borderId="0" xfId="22" applyFont="1"/>
    <xf numFmtId="0" fontId="42" fillId="0" borderId="5" xfId="22" applyFont="1" applyBorder="1" applyAlignment="1">
      <alignment horizontal="center" vertical="center"/>
    </xf>
    <xf numFmtId="0" fontId="42" fillId="0" borderId="5" xfId="22" applyFont="1" applyBorder="1" applyAlignment="1">
      <alignment horizontal="left" vertical="center" wrapText="1"/>
    </xf>
    <xf numFmtId="0" fontId="43" fillId="0" borderId="5" xfId="22" applyFont="1" applyBorder="1" applyAlignment="1">
      <alignment horizontal="center" vertical="center" wrapText="1"/>
    </xf>
    <xf numFmtId="0" fontId="36" fillId="0" borderId="0" xfId="22" applyAlignment="1">
      <alignment horizontal="center" vertical="center"/>
    </xf>
    <xf numFmtId="0" fontId="40" fillId="0" borderId="5" xfId="22" applyFont="1" applyBorder="1" applyAlignment="1">
      <alignment horizontal="left" vertical="center"/>
    </xf>
    <xf numFmtId="0" fontId="6" fillId="0" borderId="5" xfId="22" applyFont="1" applyBorder="1" applyAlignment="1">
      <alignment horizontal="center" vertical="center"/>
    </xf>
    <xf numFmtId="3" fontId="5" fillId="0" borderId="5" xfId="22" applyNumberFormat="1" applyFont="1" applyBorder="1" applyAlignment="1">
      <alignment horizontal="center" vertical="center"/>
    </xf>
    <xf numFmtId="0" fontId="24" fillId="0" borderId="5" xfId="22" applyFont="1" applyBorder="1" applyAlignment="1">
      <alignment horizontal="center" vertical="center"/>
    </xf>
    <xf numFmtId="0" fontId="24" fillId="0" borderId="5" xfId="22" applyFont="1" applyBorder="1" applyAlignment="1">
      <alignment horizontal="left" vertical="center"/>
    </xf>
    <xf numFmtId="3" fontId="6" fillId="0" borderId="5" xfId="22" applyNumberFormat="1" applyFont="1" applyBorder="1" applyAlignment="1">
      <alignment horizontal="center" vertical="center"/>
    </xf>
    <xf numFmtId="3" fontId="6" fillId="0" borderId="5" xfId="22" applyNumberFormat="1" applyFont="1" applyBorder="1" applyAlignment="1">
      <alignment horizontal="center" vertical="center" wrapText="1"/>
    </xf>
    <xf numFmtId="0" fontId="5" fillId="0" borderId="5" xfId="22" applyFont="1" applyBorder="1" applyAlignment="1">
      <alignment horizontal="center" vertical="center"/>
    </xf>
    <xf numFmtId="0" fontId="44" fillId="0" borderId="5" xfId="22" applyFont="1" applyBorder="1" applyAlignment="1">
      <alignment horizontal="left" vertical="center" wrapText="1"/>
    </xf>
    <xf numFmtId="0" fontId="44" fillId="0" borderId="5" xfId="22" applyFont="1" applyBorder="1" applyAlignment="1">
      <alignment horizontal="center" vertical="center" wrapText="1"/>
    </xf>
    <xf numFmtId="0" fontId="45" fillId="0" borderId="0" xfId="22" applyFont="1" applyAlignment="1">
      <alignment horizontal="center" vertical="center"/>
    </xf>
    <xf numFmtId="0" fontId="38" fillId="0" borderId="0" xfId="22" applyFont="1" applyAlignment="1">
      <alignment horizontal="left" vertical="top"/>
    </xf>
    <xf numFmtId="0" fontId="32" fillId="3" borderId="5" xfId="1" applyFont="1" applyFill="1" applyBorder="1"/>
    <xf numFmtId="171" fontId="1" fillId="0" borderId="0" xfId="1" applyNumberFormat="1" applyFont="1"/>
    <xf numFmtId="0" fontId="29" fillId="0" borderId="5" xfId="1" applyFont="1" applyBorder="1" applyAlignment="1">
      <alignment horizontal="center" vertical="center" wrapText="1"/>
    </xf>
    <xf numFmtId="0" fontId="3" fillId="0" borderId="0" xfId="1" applyFont="1" applyAlignment="1"/>
    <xf numFmtId="0" fontId="34" fillId="0" borderId="0" xfId="1" applyFont="1" applyAlignment="1"/>
    <xf numFmtId="0" fontId="31" fillId="3" borderId="5" xfId="1" applyFont="1" applyFill="1" applyBorder="1" applyAlignment="1">
      <alignment horizontal="left" vertical="center"/>
    </xf>
    <xf numFmtId="0" fontId="28" fillId="3" borderId="5" xfId="1" applyFont="1" applyFill="1" applyBorder="1" applyAlignment="1">
      <alignment horizontal="left" vertical="center"/>
    </xf>
    <xf numFmtId="0" fontId="28" fillId="3" borderId="5" xfId="1" applyFont="1" applyFill="1" applyBorder="1" applyAlignment="1">
      <alignment horizontal="center" vertical="center"/>
    </xf>
    <xf numFmtId="0" fontId="31" fillId="3" borderId="5" xfId="1" applyFont="1" applyFill="1" applyBorder="1" applyAlignment="1">
      <alignment horizontal="center" vertical="center"/>
    </xf>
    <xf numFmtId="0" fontId="5" fillId="0" borderId="5" xfId="5" applyFont="1" applyBorder="1" applyAlignment="1">
      <alignment horizontal="center" vertical="center"/>
    </xf>
    <xf numFmtId="0" fontId="46" fillId="0" borderId="0" xfId="5" applyFont="1" applyAlignment="1">
      <alignment horizontal="center" wrapText="1"/>
    </xf>
    <xf numFmtId="0" fontId="47" fillId="0" borderId="0" xfId="5" applyFont="1" applyAlignment="1">
      <alignment horizontal="center" vertical="center"/>
    </xf>
    <xf numFmtId="0" fontId="47" fillId="0" borderId="0" xfId="5" applyFont="1" applyAlignment="1">
      <alignment vertical="center"/>
    </xf>
    <xf numFmtId="0" fontId="47" fillId="0" borderId="0" xfId="5" applyFont="1"/>
    <xf numFmtId="3" fontId="5" fillId="0" borderId="5" xfId="5" applyNumberFormat="1" applyFont="1" applyBorder="1" applyAlignment="1">
      <alignment horizontal="center" vertical="center" wrapText="1"/>
    </xf>
    <xf numFmtId="3" fontId="4" fillId="0" borderId="0" xfId="5" applyNumberFormat="1" applyFont="1"/>
    <xf numFmtId="0" fontId="48" fillId="0" borderId="0" xfId="5" applyFont="1"/>
    <xf numFmtId="3" fontId="6" fillId="0" borderId="2" xfId="5" applyNumberFormat="1" applyFont="1" applyFill="1" applyBorder="1" applyAlignment="1">
      <alignment horizontal="left" vertical="center" wrapText="1"/>
    </xf>
    <xf numFmtId="0" fontId="2" fillId="0" borderId="0" xfId="5" applyFont="1"/>
    <xf numFmtId="0" fontId="46" fillId="0" borderId="0" xfId="5" applyFont="1" applyAlignment="1">
      <alignment horizontal="center" wrapText="1"/>
    </xf>
    <xf numFmtId="0" fontId="5" fillId="0" borderId="5" xfId="5" applyFont="1" applyBorder="1" applyAlignment="1">
      <alignment horizontal="center" vertical="center" wrapText="1"/>
    </xf>
    <xf numFmtId="0" fontId="46" fillId="0" borderId="0" xfId="5" applyFont="1" applyAlignment="1">
      <alignment horizontal="center" wrapText="1"/>
    </xf>
    <xf numFmtId="0" fontId="3" fillId="0" borderId="5" xfId="5" applyFont="1" applyBorder="1" applyAlignment="1">
      <alignment horizontal="center" vertical="center" wrapText="1"/>
    </xf>
    <xf numFmtId="0" fontId="3" fillId="0" borderId="5" xfId="5" applyFont="1" applyBorder="1" applyAlignment="1">
      <alignment horizontal="center" vertical="center"/>
    </xf>
    <xf numFmtId="0" fontId="46" fillId="0" borderId="0" xfId="5" applyFont="1" applyAlignment="1">
      <alignment horizontal="center" wrapText="1"/>
    </xf>
    <xf numFmtId="3" fontId="3" fillId="0" borderId="5" xfId="5" applyNumberFormat="1" applyFont="1" applyBorder="1" applyAlignment="1">
      <alignment horizontal="center" vertical="center" wrapText="1"/>
    </xf>
    <xf numFmtId="0" fontId="2" fillId="0" borderId="2" xfId="12" applyFont="1" applyBorder="1" applyAlignment="1">
      <alignment horizontal="center" vertical="center"/>
    </xf>
    <xf numFmtId="170" fontId="2" fillId="0" borderId="2" xfId="11" applyNumberFormat="1" applyFont="1" applyBorder="1" applyAlignment="1" applyProtection="1">
      <alignment horizontal="right" vertical="center" wrapText="1"/>
    </xf>
    <xf numFmtId="0" fontId="2" fillId="0" borderId="2" xfId="85" applyFont="1" applyFill="1" applyBorder="1" applyAlignment="1">
      <alignment horizontal="left" vertical="center" wrapText="1"/>
    </xf>
    <xf numFmtId="49" fontId="2" fillId="0" borderId="2" xfId="11" applyNumberFormat="1" applyFont="1" applyFill="1" applyBorder="1" applyAlignment="1">
      <alignment horizontal="center" vertical="center" wrapText="1"/>
    </xf>
    <xf numFmtId="3" fontId="2" fillId="0" borderId="2" xfId="5" applyNumberFormat="1" applyFont="1" applyFill="1" applyBorder="1" applyAlignment="1">
      <alignment horizontal="right" vertical="center" wrapText="1"/>
    </xf>
    <xf numFmtId="0" fontId="2" fillId="0" borderId="2" xfId="86" applyFont="1" applyFill="1" applyBorder="1" applyAlignment="1">
      <alignment horizontal="left" vertical="center" wrapText="1"/>
    </xf>
    <xf numFmtId="49" fontId="2" fillId="0" borderId="2" xfId="86" applyNumberFormat="1" applyFont="1" applyFill="1" applyBorder="1" applyAlignment="1">
      <alignment horizontal="center" vertical="center"/>
    </xf>
    <xf numFmtId="170" fontId="2" fillId="0" borderId="2" xfId="11" applyNumberFormat="1" applyFont="1" applyBorder="1" applyAlignment="1" applyProtection="1">
      <alignment horizontal="left" vertical="center" wrapText="1"/>
    </xf>
    <xf numFmtId="0" fontId="2" fillId="0" borderId="2" xfId="3" applyFont="1" applyFill="1" applyBorder="1" applyAlignment="1">
      <alignment vertical="center" wrapText="1"/>
    </xf>
    <xf numFmtId="49" fontId="2" fillId="0" borderId="2" xfId="86" applyNumberFormat="1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vertical="center" wrapText="1"/>
    </xf>
    <xf numFmtId="0" fontId="71" fillId="0" borderId="2" xfId="86" applyFont="1" applyFill="1" applyBorder="1" applyAlignment="1">
      <alignment horizontal="left" vertical="center" wrapText="1"/>
    </xf>
    <xf numFmtId="0" fontId="30" fillId="0" borderId="0" xfId="5" applyFont="1" applyFill="1"/>
    <xf numFmtId="0" fontId="72" fillId="0" borderId="0" xfId="5" applyFont="1" applyFill="1" applyAlignment="1">
      <alignment vertical="center" wrapText="1"/>
    </xf>
    <xf numFmtId="169" fontId="2" fillId="0" borderId="2" xfId="11" applyNumberFormat="1" applyFont="1" applyFill="1" applyBorder="1" applyAlignment="1">
      <alignment horizontal="center" vertical="center" wrapText="1"/>
    </xf>
    <xf numFmtId="0" fontId="6" fillId="0" borderId="0" xfId="5" applyFont="1" applyAlignment="1">
      <alignment horizontal="center"/>
    </xf>
    <xf numFmtId="0" fontId="2" fillId="0" borderId="2" xfId="85" applyFont="1" applyFill="1" applyBorder="1" applyAlignment="1">
      <alignment horizontal="center" vertical="center" wrapText="1"/>
    </xf>
    <xf numFmtId="0" fontId="2" fillId="0" borderId="2" xfId="14" applyFont="1" applyBorder="1" applyAlignment="1">
      <alignment horizontal="center" vertical="center" wrapText="1"/>
    </xf>
    <xf numFmtId="0" fontId="4" fillId="0" borderId="0" xfId="5" applyFont="1" applyAlignment="1">
      <alignment horizontal="center"/>
    </xf>
    <xf numFmtId="0" fontId="71" fillId="0" borderId="2" xfId="5" applyFont="1" applyFill="1" applyBorder="1" applyAlignment="1">
      <alignment horizontal="center" vertical="center"/>
    </xf>
    <xf numFmtId="3" fontId="71" fillId="0" borderId="2" xfId="5" applyNumberFormat="1" applyFont="1" applyFill="1" applyBorder="1" applyAlignment="1">
      <alignment horizontal="center" vertical="center"/>
    </xf>
    <xf numFmtId="3" fontId="71" fillId="0" borderId="2" xfId="5" applyNumberFormat="1" applyFont="1" applyFill="1" applyBorder="1" applyAlignment="1">
      <alignment vertical="center"/>
    </xf>
    <xf numFmtId="0" fontId="71" fillId="0" borderId="2" xfId="86" applyFont="1" applyFill="1" applyBorder="1" applyAlignment="1">
      <alignment horizontal="center" vertical="center" wrapText="1"/>
    </xf>
    <xf numFmtId="0" fontId="73" fillId="0" borderId="0" xfId="5" applyFont="1"/>
    <xf numFmtId="0" fontId="74" fillId="0" borderId="0" xfId="5" applyFont="1" applyAlignment="1">
      <alignment vertical="center" wrapText="1"/>
    </xf>
    <xf numFmtId="0" fontId="71" fillId="0" borderId="2" xfId="12" applyFont="1" applyBorder="1" applyAlignment="1">
      <alignment horizontal="center" vertical="center"/>
    </xf>
    <xf numFmtId="0" fontId="71" fillId="0" borderId="10" xfId="85" applyFont="1" applyFill="1" applyBorder="1" applyAlignment="1">
      <alignment horizontal="left" vertical="center" wrapText="1"/>
    </xf>
    <xf numFmtId="0" fontId="71" fillId="0" borderId="2" xfId="14" applyFont="1" applyBorder="1" applyAlignment="1">
      <alignment horizontal="center" vertical="center" wrapText="1"/>
    </xf>
    <xf numFmtId="0" fontId="77" fillId="0" borderId="0" xfId="5" applyFont="1"/>
    <xf numFmtId="0" fontId="78" fillId="0" borderId="0" xfId="5" applyFont="1" applyAlignment="1">
      <alignment vertical="center" wrapText="1"/>
    </xf>
    <xf numFmtId="0" fontId="71" fillId="0" borderId="2" xfId="12" applyFont="1" applyFill="1" applyBorder="1" applyAlignment="1">
      <alignment horizontal="center" vertical="center"/>
    </xf>
    <xf numFmtId="0" fontId="71" fillId="0" borderId="2" xfId="14" applyFont="1" applyFill="1" applyBorder="1" applyAlignment="1">
      <alignment horizontal="center" vertical="center" wrapText="1"/>
    </xf>
    <xf numFmtId="0" fontId="79" fillId="0" borderId="0" xfId="5" applyFont="1" applyFill="1"/>
    <xf numFmtId="0" fontId="71" fillId="0" borderId="0" xfId="5" applyFont="1" applyFill="1" applyAlignment="1">
      <alignment vertical="center" wrapText="1"/>
    </xf>
    <xf numFmtId="0" fontId="71" fillId="0" borderId="10" xfId="0" applyFont="1" applyBorder="1" applyAlignment="1">
      <alignment vertical="center" wrapText="1"/>
    </xf>
    <xf numFmtId="169" fontId="71" fillId="0" borderId="2" xfId="11" applyNumberFormat="1" applyFont="1" applyFill="1" applyBorder="1" applyAlignment="1">
      <alignment horizontal="right" vertical="center" wrapText="1"/>
    </xf>
    <xf numFmtId="0" fontId="46" fillId="0" borderId="0" xfId="5" applyFont="1" applyAlignment="1">
      <alignment horizontal="center" vertical="center"/>
    </xf>
    <xf numFmtId="0" fontId="6" fillId="0" borderId="2" xfId="12" applyFont="1" applyBorder="1" applyAlignment="1">
      <alignment horizontal="center" vertical="center"/>
    </xf>
    <xf numFmtId="0" fontId="48" fillId="4" borderId="2" xfId="1" applyFont="1" applyFill="1" applyBorder="1" applyAlignment="1">
      <alignment horizontal="left" vertical="center" wrapText="1"/>
    </xf>
    <xf numFmtId="0" fontId="48" fillId="4" borderId="2" xfId="1" applyFont="1" applyFill="1" applyBorder="1" applyAlignment="1">
      <alignment horizontal="center" vertical="center" wrapText="1"/>
    </xf>
    <xf numFmtId="0" fontId="99" fillId="4" borderId="2" xfId="1" applyFont="1" applyFill="1" applyBorder="1" applyAlignment="1">
      <alignment horizontal="left" vertical="center" wrapText="1"/>
    </xf>
    <xf numFmtId="0" fontId="104" fillId="0" borderId="0" xfId="5" applyFont="1"/>
    <xf numFmtId="3" fontId="5" fillId="0" borderId="2" xfId="5" applyNumberFormat="1" applyFont="1" applyFill="1" applyBorder="1" applyAlignment="1">
      <alignment horizontal="right" vertical="center" wrapText="1"/>
    </xf>
    <xf numFmtId="0" fontId="103" fillId="0" borderId="10" xfId="0" applyFont="1" applyBorder="1" applyAlignment="1">
      <alignment vertical="center" wrapText="1"/>
    </xf>
    <xf numFmtId="0" fontId="76" fillId="0" borderId="0" xfId="5" applyFont="1" applyAlignment="1">
      <alignment vertical="center" wrapText="1"/>
    </xf>
    <xf numFmtId="0" fontId="75" fillId="0" borderId="0" xfId="5" applyFont="1"/>
    <xf numFmtId="0" fontId="5" fillId="0" borderId="2" xfId="5" applyFont="1" applyFill="1" applyBorder="1" applyAlignment="1">
      <alignment horizontal="left" vertical="center" wrapText="1"/>
    </xf>
    <xf numFmtId="3" fontId="5" fillId="0" borderId="2" xfId="5" applyNumberFormat="1" applyFont="1" applyFill="1" applyBorder="1" applyAlignment="1">
      <alignment horizontal="left" vertical="center" wrapText="1"/>
    </xf>
    <xf numFmtId="170" fontId="5" fillId="0" borderId="2" xfId="11" applyNumberFormat="1" applyFont="1" applyBorder="1" applyAlignment="1" applyProtection="1">
      <alignment horizontal="right" vertical="center" wrapText="1"/>
    </xf>
    <xf numFmtId="0" fontId="5" fillId="0" borderId="2" xfId="14" applyFont="1" applyBorder="1" applyAlignment="1">
      <alignment horizontal="left" vertical="center" wrapText="1"/>
    </xf>
    <xf numFmtId="0" fontId="103" fillId="0" borderId="10" xfId="0" applyFont="1" applyBorder="1" applyAlignment="1">
      <alignment horizontal="left" vertical="center" wrapText="1"/>
    </xf>
    <xf numFmtId="0" fontId="5" fillId="0" borderId="2" xfId="12" applyFont="1" applyBorder="1" applyAlignment="1">
      <alignment horizontal="center" vertical="center"/>
    </xf>
    <xf numFmtId="3" fontId="48" fillId="4" borderId="2" xfId="156" applyNumberFormat="1" applyFont="1" applyFill="1" applyBorder="1" applyAlignment="1">
      <alignment horizontal="right" vertical="center" wrapText="1"/>
    </xf>
    <xf numFmtId="0" fontId="48" fillId="4" borderId="2" xfId="156" applyFont="1" applyFill="1" applyBorder="1" applyAlignment="1">
      <alignment horizontal="left" vertical="center" wrapText="1"/>
    </xf>
    <xf numFmtId="0" fontId="48" fillId="4" borderId="2" xfId="156" applyFont="1" applyFill="1" applyBorder="1" applyAlignment="1">
      <alignment horizontal="center" vertical="center" wrapText="1"/>
    </xf>
    <xf numFmtId="0" fontId="48" fillId="4" borderId="2" xfId="156" applyFont="1" applyFill="1" applyBorder="1" applyAlignment="1">
      <alignment vertical="center" wrapText="1"/>
    </xf>
    <xf numFmtId="0" fontId="48" fillId="4" borderId="2" xfId="156" applyFont="1" applyFill="1" applyBorder="1" applyAlignment="1">
      <alignment horizontal="center" vertical="center" wrapText="1"/>
    </xf>
    <xf numFmtId="0" fontId="48" fillId="4" borderId="2" xfId="156" applyFont="1" applyFill="1" applyBorder="1" applyAlignment="1">
      <alignment vertical="center" wrapText="1"/>
    </xf>
    <xf numFmtId="166" fontId="48" fillId="4" borderId="2" xfId="114" applyNumberFormat="1" applyFont="1" applyFill="1" applyBorder="1" applyAlignment="1">
      <alignment vertical="center" wrapText="1"/>
    </xf>
    <xf numFmtId="3" fontId="48" fillId="4" borderId="2" xfId="156" applyNumberFormat="1" applyFont="1" applyFill="1" applyBorder="1" applyAlignment="1">
      <alignment horizontal="left" vertical="center" wrapText="1"/>
    </xf>
    <xf numFmtId="3" fontId="80" fillId="4" borderId="2" xfId="156" applyNumberFormat="1" applyFont="1" applyFill="1" applyBorder="1" applyAlignment="1">
      <alignment horizontal="left" vertical="center" wrapText="1"/>
    </xf>
    <xf numFmtId="0" fontId="48" fillId="4" borderId="2" xfId="156" applyFont="1" applyFill="1" applyBorder="1" applyAlignment="1">
      <alignment horizontal="center" vertical="center" wrapText="1"/>
    </xf>
    <xf numFmtId="0" fontId="80" fillId="4" borderId="2" xfId="156" applyFont="1" applyFill="1" applyBorder="1" applyAlignment="1">
      <alignment horizontal="center" vertical="center" wrapText="1"/>
    </xf>
    <xf numFmtId="3" fontId="48" fillId="4" borderId="2" xfId="156" applyNumberFormat="1" applyFont="1" applyFill="1" applyBorder="1" applyAlignment="1">
      <alignment horizontal="left" vertical="center" wrapText="1"/>
    </xf>
    <xf numFmtId="0" fontId="80" fillId="4" borderId="2" xfId="156" applyNumberFormat="1" applyFont="1" applyFill="1" applyBorder="1" applyAlignment="1">
      <alignment horizontal="left" vertical="center" wrapText="1"/>
    </xf>
    <xf numFmtId="0" fontId="48" fillId="4" borderId="2" xfId="156" applyFont="1" applyFill="1" applyBorder="1" applyAlignment="1">
      <alignment horizontal="center" vertical="center" wrapText="1"/>
    </xf>
    <xf numFmtId="0" fontId="48" fillId="4" borderId="2" xfId="156" applyFont="1" applyFill="1" applyBorder="1" applyAlignment="1">
      <alignment horizontal="right" vertical="center" wrapText="1"/>
    </xf>
    <xf numFmtId="3" fontId="48" fillId="4" borderId="2" xfId="156" applyNumberFormat="1" applyFont="1" applyFill="1" applyBorder="1" applyAlignment="1">
      <alignment vertical="center"/>
    </xf>
    <xf numFmtId="178" fontId="48" fillId="4" borderId="2" xfId="156" applyNumberFormat="1" applyFont="1" applyFill="1" applyBorder="1" applyAlignment="1">
      <alignment vertical="center"/>
    </xf>
    <xf numFmtId="3" fontId="80" fillId="4" borderId="2" xfId="156" applyNumberFormat="1" applyFont="1" applyFill="1" applyBorder="1" applyAlignment="1">
      <alignment vertical="center"/>
    </xf>
    <xf numFmtId="169" fontId="48" fillId="4" borderId="2" xfId="11" applyNumberFormat="1" applyFont="1" applyFill="1" applyBorder="1" applyAlignment="1">
      <alignment horizontal="right" vertical="center" wrapText="1"/>
    </xf>
    <xf numFmtId="169" fontId="48" fillId="4" borderId="2" xfId="114" applyNumberFormat="1" applyFont="1" applyFill="1" applyBorder="1" applyAlignment="1">
      <alignment horizontal="right" vertical="center" wrapText="1"/>
    </xf>
    <xf numFmtId="0" fontId="48" fillId="0" borderId="2" xfId="0" applyFont="1" applyFill="1" applyBorder="1" applyAlignment="1">
      <alignment vertical="center" wrapText="1"/>
    </xf>
    <xf numFmtId="0" fontId="105" fillId="0" borderId="2" xfId="0" applyFont="1" applyBorder="1" applyAlignment="1">
      <alignment vertical="center" wrapText="1"/>
    </xf>
    <xf numFmtId="0" fontId="105" fillId="0" borderId="4" xfId="0" applyFont="1" applyBorder="1" applyAlignment="1">
      <alignment vertical="center" wrapText="1"/>
    </xf>
    <xf numFmtId="0" fontId="25" fillId="4" borderId="2" xfId="0" applyFont="1" applyFill="1" applyBorder="1" applyAlignment="1">
      <alignment vertical="center" wrapText="1"/>
    </xf>
    <xf numFmtId="0" fontId="25" fillId="4" borderId="2" xfId="0" applyFont="1" applyFill="1" applyBorder="1" applyAlignment="1">
      <alignment horizontal="center" vertical="center" wrapText="1"/>
    </xf>
    <xf numFmtId="0" fontId="107" fillId="4" borderId="2" xfId="0" applyFont="1" applyFill="1" applyBorder="1"/>
    <xf numFmtId="0" fontId="99" fillId="4" borderId="2" xfId="0" applyFont="1" applyFill="1" applyBorder="1" applyAlignment="1">
      <alignment horizontal="left"/>
    </xf>
    <xf numFmtId="166" fontId="99" fillId="4" borderId="2" xfId="180" applyNumberFormat="1" applyFont="1" applyFill="1" applyBorder="1" applyAlignment="1">
      <alignment vertical="center"/>
    </xf>
    <xf numFmtId="179" fontId="99" fillId="4" borderId="2" xfId="180" applyNumberFormat="1" applyFont="1" applyFill="1" applyBorder="1" applyAlignment="1">
      <alignment horizontal="right" vertical="center"/>
    </xf>
    <xf numFmtId="0" fontId="48" fillId="4" borderId="2" xfId="0" applyFont="1" applyFill="1" applyBorder="1" applyAlignment="1">
      <alignment horizontal="left" vertical="center" wrapText="1"/>
    </xf>
    <xf numFmtId="0" fontId="48" fillId="27" borderId="2" xfId="0" applyFont="1" applyFill="1" applyBorder="1" applyAlignment="1">
      <alignment horizontal="center" vertical="top" wrapText="1"/>
    </xf>
    <xf numFmtId="0" fontId="48" fillId="27" borderId="2" xfId="0" applyFont="1" applyFill="1" applyBorder="1" applyAlignment="1">
      <alignment horizontal="center" vertical="center" wrapText="1"/>
    </xf>
    <xf numFmtId="170" fontId="5" fillId="0" borderId="5" xfId="5" applyNumberFormat="1" applyFont="1" applyBorder="1" applyAlignment="1">
      <alignment horizontal="center" vertical="center" wrapText="1"/>
    </xf>
    <xf numFmtId="179" fontId="109" fillId="4" borderId="1" xfId="114" applyNumberFormat="1" applyFont="1" applyFill="1" applyBorder="1" applyAlignment="1">
      <alignment horizontal="center" vertical="center" wrapText="1"/>
    </xf>
    <xf numFmtId="0" fontId="6" fillId="0" borderId="3" xfId="12" applyFont="1" applyBorder="1" applyAlignment="1">
      <alignment horizontal="center" vertical="center"/>
    </xf>
    <xf numFmtId="0" fontId="48" fillId="4" borderId="3" xfId="0" applyFont="1" applyFill="1" applyBorder="1" applyAlignment="1">
      <alignment horizontal="left" vertical="center" wrapText="1"/>
    </xf>
    <xf numFmtId="0" fontId="48" fillId="27" borderId="3" xfId="0" applyFont="1" applyFill="1" applyBorder="1" applyAlignment="1">
      <alignment horizontal="center" vertical="top" wrapText="1"/>
    </xf>
    <xf numFmtId="0" fontId="6" fillId="0" borderId="2" xfId="14" applyFont="1" applyFill="1" applyBorder="1" applyAlignment="1">
      <alignment horizontal="left" vertical="center" wrapText="1"/>
    </xf>
    <xf numFmtId="170" fontId="6" fillId="0" borderId="2" xfId="11" applyNumberFormat="1" applyFont="1" applyFill="1" applyBorder="1" applyAlignment="1" applyProtection="1">
      <alignment horizontal="right" vertical="center" wrapText="1"/>
    </xf>
    <xf numFmtId="170" fontId="6" fillId="0" borderId="2" xfId="11" applyNumberFormat="1" applyFont="1" applyFill="1" applyBorder="1" applyAlignment="1" applyProtection="1">
      <alignment horizontal="left" vertical="center" wrapText="1"/>
    </xf>
    <xf numFmtId="0" fontId="6" fillId="0" borderId="1" xfId="12" applyFont="1" applyFill="1" applyBorder="1" applyAlignment="1">
      <alignment horizontal="center" vertical="center"/>
    </xf>
    <xf numFmtId="0" fontId="48" fillId="0" borderId="1" xfId="14" applyFont="1" applyFill="1" applyBorder="1" applyAlignment="1">
      <alignment vertical="center" wrapText="1"/>
    </xf>
    <xf numFmtId="0" fontId="6" fillId="0" borderId="1" xfId="14" applyFont="1" applyFill="1" applyBorder="1" applyAlignment="1">
      <alignment horizontal="left" vertical="center" wrapText="1"/>
    </xf>
    <xf numFmtId="170" fontId="6" fillId="0" borderId="1" xfId="11" applyNumberFormat="1" applyFont="1" applyFill="1" applyBorder="1" applyAlignment="1" applyProtection="1">
      <alignment horizontal="right" vertical="center" wrapText="1"/>
    </xf>
    <xf numFmtId="170" fontId="6" fillId="0" borderId="1" xfId="11" applyNumberFormat="1" applyFont="1" applyFill="1" applyBorder="1" applyAlignment="1" applyProtection="1">
      <alignment horizontal="left" vertical="center" wrapText="1"/>
    </xf>
    <xf numFmtId="0" fontId="6" fillId="0" borderId="2" xfId="12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vertical="center" wrapText="1"/>
    </xf>
    <xf numFmtId="0" fontId="25" fillId="0" borderId="2" xfId="0" applyFont="1" applyFill="1" applyBorder="1" applyAlignment="1">
      <alignment horizontal="left" vertical="center" wrapText="1"/>
    </xf>
    <xf numFmtId="0" fontId="46" fillId="0" borderId="0" xfId="5" applyFont="1" applyAlignment="1">
      <alignment horizontal="center" wrapText="1"/>
    </xf>
    <xf numFmtId="0" fontId="46" fillId="0" borderId="0" xfId="5" applyFont="1" applyAlignment="1">
      <alignment horizontal="center" vertical="center"/>
    </xf>
    <xf numFmtId="0" fontId="115" fillId="0" borderId="0" xfId="5" applyFont="1"/>
    <xf numFmtId="3" fontId="115" fillId="0" borderId="0" xfId="5" applyNumberFormat="1" applyFont="1"/>
    <xf numFmtId="0" fontId="116" fillId="0" borderId="0" xfId="5" applyFont="1" applyFill="1"/>
    <xf numFmtId="0" fontId="115" fillId="0" borderId="0" xfId="5" applyFont="1" applyFill="1"/>
    <xf numFmtId="0" fontId="116" fillId="0" borderId="0" xfId="5" applyFont="1"/>
    <xf numFmtId="0" fontId="117" fillId="0" borderId="2" xfId="0" applyFont="1" applyFill="1" applyBorder="1" applyAlignment="1">
      <alignment horizontal="center" vertical="center" wrapText="1"/>
    </xf>
    <xf numFmtId="166" fontId="2" fillId="0" borderId="2" xfId="11" applyNumberFormat="1" applyFont="1" applyFill="1" applyBorder="1" applyAlignment="1">
      <alignment horizontal="center" vertical="center" wrapText="1"/>
    </xf>
    <xf numFmtId="166" fontId="2" fillId="0" borderId="2" xfId="11" applyNumberFormat="1" applyFont="1" applyFill="1" applyBorder="1" applyAlignment="1">
      <alignment horizontal="right" vertical="center" wrapText="1"/>
    </xf>
    <xf numFmtId="0" fontId="2" fillId="0" borderId="1" xfId="12" applyFont="1" applyBorder="1" applyAlignment="1">
      <alignment horizontal="center" vertical="center"/>
    </xf>
    <xf numFmtId="0" fontId="21" fillId="0" borderId="28" xfId="0" applyFont="1" applyBorder="1" applyAlignment="1">
      <alignment vertical="center" wrapText="1"/>
    </xf>
    <xf numFmtId="0" fontId="2" fillId="0" borderId="1" xfId="14" applyFont="1" applyBorder="1" applyAlignment="1">
      <alignment horizontal="center" vertical="center" wrapText="1"/>
    </xf>
    <xf numFmtId="166" fontId="2" fillId="0" borderId="1" xfId="11" applyNumberFormat="1" applyFont="1" applyFill="1" applyBorder="1" applyAlignment="1">
      <alignment horizontal="center" vertical="center" wrapText="1"/>
    </xf>
    <xf numFmtId="169" fontId="2" fillId="0" borderId="1" xfId="11" applyNumberFormat="1" applyFont="1" applyFill="1" applyBorder="1" applyAlignment="1">
      <alignment horizontal="center" vertical="center" wrapText="1"/>
    </xf>
    <xf numFmtId="0" fontId="46" fillId="0" borderId="0" xfId="5" applyFont="1" applyAlignment="1">
      <alignment horizontal="center" wrapText="1"/>
    </xf>
    <xf numFmtId="0" fontId="46" fillId="0" borderId="0" xfId="5" applyFont="1" applyAlignment="1">
      <alignment horizontal="center" vertical="center"/>
    </xf>
    <xf numFmtId="0" fontId="5" fillId="0" borderId="9" xfId="12" applyFont="1" applyFill="1" applyBorder="1" applyAlignment="1">
      <alignment horizontal="center" vertical="center"/>
    </xf>
    <xf numFmtId="0" fontId="103" fillId="0" borderId="9" xfId="0" applyFont="1" applyFill="1" applyBorder="1" applyAlignment="1">
      <alignment vertical="center" wrapText="1"/>
    </xf>
    <xf numFmtId="0" fontId="5" fillId="0" borderId="9" xfId="14" applyFont="1" applyFill="1" applyBorder="1" applyAlignment="1">
      <alignment horizontal="left" vertical="center" wrapText="1"/>
    </xf>
    <xf numFmtId="170" fontId="5" fillId="0" borderId="9" xfId="11" applyNumberFormat="1" applyFont="1" applyFill="1" applyBorder="1" applyAlignment="1" applyProtection="1">
      <alignment horizontal="right" vertical="center" wrapText="1"/>
    </xf>
    <xf numFmtId="0" fontId="6" fillId="0" borderId="2" xfId="5" applyFont="1" applyFill="1" applyBorder="1" applyAlignment="1">
      <alignment horizontal="center" vertical="center" wrapText="1"/>
    </xf>
    <xf numFmtId="170" fontId="26" fillId="0" borderId="0" xfId="5" applyNumberFormat="1" applyFont="1"/>
    <xf numFmtId="0" fontId="6" fillId="0" borderId="1" xfId="5" applyFont="1" applyFill="1" applyBorder="1" applyAlignment="1">
      <alignment horizontal="center" vertical="center" wrapText="1"/>
    </xf>
    <xf numFmtId="0" fontId="47" fillId="0" borderId="0" xfId="5" applyFont="1" applyAlignment="1">
      <alignment horizontal="center"/>
    </xf>
    <xf numFmtId="0" fontId="5" fillId="0" borderId="2" xfId="12" applyFont="1" applyFill="1" applyBorder="1" applyAlignment="1">
      <alignment horizontal="center" vertical="center"/>
    </xf>
    <xf numFmtId="0" fontId="103" fillId="0" borderId="2" xfId="0" applyFont="1" applyFill="1" applyBorder="1" applyAlignment="1">
      <alignment horizontal="left" vertical="center" wrapText="1"/>
    </xf>
    <xf numFmtId="0" fontId="5" fillId="0" borderId="2" xfId="14" applyFont="1" applyFill="1" applyBorder="1" applyAlignment="1">
      <alignment horizontal="left" vertical="center" wrapText="1"/>
    </xf>
    <xf numFmtId="170" fontId="5" fillId="0" borderId="2" xfId="11" applyNumberFormat="1" applyFont="1" applyFill="1" applyBorder="1" applyAlignment="1" applyProtection="1">
      <alignment horizontal="right" vertical="center" wrapText="1"/>
    </xf>
    <xf numFmtId="0" fontId="5" fillId="0" borderId="2" xfId="5" applyFont="1" applyFill="1" applyBorder="1" applyAlignment="1">
      <alignment horizontal="center" vertical="center" wrapText="1"/>
    </xf>
    <xf numFmtId="170" fontId="5" fillId="0" borderId="2" xfId="11" applyNumberFormat="1" applyFont="1" applyFill="1" applyBorder="1" applyAlignment="1" applyProtection="1">
      <alignment horizontal="left" vertical="center" wrapText="1"/>
    </xf>
    <xf numFmtId="0" fontId="103" fillId="0" borderId="2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0" fontId="103" fillId="0" borderId="9" xfId="0" applyFont="1" applyFill="1" applyBorder="1" applyAlignment="1">
      <alignment horizontal="left" vertical="center" wrapText="1"/>
    </xf>
    <xf numFmtId="170" fontId="5" fillId="0" borderId="9" xfId="11" applyNumberFormat="1" applyFont="1" applyFill="1" applyBorder="1" applyAlignment="1" applyProtection="1">
      <alignment horizontal="left" vertical="center" wrapText="1"/>
    </xf>
    <xf numFmtId="0" fontId="25" fillId="0" borderId="1" xfId="0" applyFont="1" applyFill="1" applyBorder="1" applyAlignment="1">
      <alignment horizontal="left" vertical="center" wrapText="1"/>
    </xf>
    <xf numFmtId="3" fontId="6" fillId="0" borderId="1" xfId="5" applyNumberFormat="1" applyFont="1" applyFill="1" applyBorder="1" applyAlignment="1">
      <alignment horizontal="right" vertical="center" wrapText="1"/>
    </xf>
    <xf numFmtId="0" fontId="78" fillId="0" borderId="6" xfId="5" applyFont="1" applyFill="1" applyBorder="1" applyAlignment="1">
      <alignment horizontal="center" vertical="center"/>
    </xf>
    <xf numFmtId="0" fontId="114" fillId="0" borderId="26" xfId="5" applyFont="1" applyFill="1" applyBorder="1" applyAlignment="1">
      <alignment horizontal="center" vertical="center"/>
    </xf>
    <xf numFmtId="170" fontId="78" fillId="0" borderId="5" xfId="5" applyNumberFormat="1" applyFont="1" applyFill="1" applyBorder="1" applyAlignment="1">
      <alignment horizontal="center" vertical="center" wrapText="1"/>
    </xf>
    <xf numFmtId="0" fontId="78" fillId="0" borderId="5" xfId="5" applyFont="1" applyFill="1" applyBorder="1" applyAlignment="1">
      <alignment horizontal="center" vertical="center"/>
    </xf>
    <xf numFmtId="0" fontId="112" fillId="0" borderId="0" xfId="5" applyFont="1" applyFill="1"/>
    <xf numFmtId="0" fontId="113" fillId="0" borderId="0" xfId="5" applyFont="1" applyFill="1" applyAlignment="1">
      <alignment vertical="center" wrapText="1"/>
    </xf>
    <xf numFmtId="0" fontId="78" fillId="0" borderId="2" xfId="12" applyFont="1" applyFill="1" applyBorder="1" applyAlignment="1">
      <alignment horizontal="center" vertical="center"/>
    </xf>
    <xf numFmtId="0" fontId="110" fillId="0" borderId="10" xfId="0" applyFont="1" applyFill="1" applyBorder="1" applyAlignment="1">
      <alignment horizontal="left" vertical="center" wrapText="1"/>
    </xf>
    <xf numFmtId="0" fontId="78" fillId="0" borderId="2" xfId="14" applyFont="1" applyFill="1" applyBorder="1" applyAlignment="1">
      <alignment horizontal="left" vertical="center" wrapText="1"/>
    </xf>
    <xf numFmtId="170" fontId="78" fillId="0" borderId="2" xfId="11" applyNumberFormat="1" applyFont="1" applyFill="1" applyBorder="1" applyAlignment="1" applyProtection="1">
      <alignment horizontal="right" vertical="center" wrapText="1"/>
    </xf>
    <xf numFmtId="0" fontId="77" fillId="0" borderId="0" xfId="5" applyFont="1" applyFill="1"/>
    <xf numFmtId="0" fontId="78" fillId="0" borderId="0" xfId="5" applyFont="1" applyFill="1" applyAlignment="1">
      <alignment vertical="center" wrapText="1"/>
    </xf>
    <xf numFmtId="0" fontId="78" fillId="0" borderId="9" xfId="12" applyFont="1" applyFill="1" applyBorder="1" applyAlignment="1">
      <alignment horizontal="center" vertical="center"/>
    </xf>
    <xf numFmtId="0" fontId="110" fillId="0" borderId="22" xfId="0" applyFont="1" applyFill="1" applyBorder="1" applyAlignment="1">
      <alignment vertical="center" wrapText="1"/>
    </xf>
    <xf numFmtId="0" fontId="78" fillId="0" borderId="9" xfId="14" applyFont="1" applyFill="1" applyBorder="1" applyAlignment="1">
      <alignment horizontal="left" vertical="center" wrapText="1"/>
    </xf>
    <xf numFmtId="170" fontId="78" fillId="0" borderId="9" xfId="11" applyNumberFormat="1" applyFont="1" applyFill="1" applyBorder="1" applyAlignment="1" applyProtection="1">
      <alignment horizontal="right" vertical="center" wrapText="1"/>
    </xf>
    <xf numFmtId="3" fontId="78" fillId="0" borderId="2" xfId="5" applyNumberFormat="1" applyFont="1" applyFill="1" applyBorder="1" applyAlignment="1">
      <alignment horizontal="right" vertical="center" wrapText="1"/>
    </xf>
    <xf numFmtId="0" fontId="110" fillId="0" borderId="2" xfId="5" applyFont="1" applyFill="1" applyBorder="1" applyAlignment="1">
      <alignment horizontal="center" vertical="center"/>
    </xf>
    <xf numFmtId="0" fontId="111" fillId="0" borderId="2" xfId="5" applyFont="1" applyFill="1" applyBorder="1" applyAlignment="1">
      <alignment horizontal="center" vertical="center" wrapText="1" readingOrder="1"/>
    </xf>
    <xf numFmtId="170" fontId="110" fillId="0" borderId="2" xfId="5" applyNumberFormat="1" applyFont="1" applyFill="1" applyBorder="1" applyAlignment="1">
      <alignment horizontal="center" vertical="center" wrapText="1"/>
    </xf>
    <xf numFmtId="0" fontId="78" fillId="0" borderId="9" xfId="5" applyFont="1" applyFill="1" applyBorder="1" applyAlignment="1">
      <alignment horizontal="center" vertical="center" wrapText="1"/>
    </xf>
    <xf numFmtId="0" fontId="78" fillId="0" borderId="2" xfId="5" applyFont="1" applyFill="1" applyBorder="1" applyAlignment="1">
      <alignment horizontal="center" vertical="center" wrapText="1"/>
    </xf>
    <xf numFmtId="180" fontId="5" fillId="0" borderId="2" xfId="5" applyNumberFormat="1" applyFont="1" applyFill="1" applyBorder="1" applyAlignment="1">
      <alignment horizontal="center" vertical="center" wrapText="1"/>
    </xf>
    <xf numFmtId="0" fontId="4" fillId="0" borderId="2" xfId="5" applyFont="1" applyBorder="1" applyAlignment="1">
      <alignment horizontal="center"/>
    </xf>
    <xf numFmtId="0" fontId="6" fillId="0" borderId="3" xfId="5" applyFont="1" applyBorder="1" applyAlignment="1">
      <alignment horizontal="center"/>
    </xf>
    <xf numFmtId="170" fontId="48" fillId="27" borderId="2" xfId="114" applyNumberFormat="1" applyFont="1" applyFill="1" applyBorder="1" applyAlignment="1" applyProtection="1">
      <alignment horizontal="right" vertical="center"/>
    </xf>
    <xf numFmtId="170" fontId="48" fillId="27" borderId="3" xfId="114" applyNumberFormat="1" applyFont="1" applyFill="1" applyBorder="1" applyAlignment="1" applyProtection="1">
      <alignment horizontal="right" vertical="center"/>
    </xf>
    <xf numFmtId="169" fontId="80" fillId="4" borderId="2" xfId="114" applyNumberFormat="1" applyFont="1" applyFill="1" applyBorder="1" applyAlignment="1">
      <alignment horizontal="right" vertical="center" wrapText="1"/>
    </xf>
    <xf numFmtId="169" fontId="5" fillId="0" borderId="2" xfId="11" applyNumberFormat="1" applyFont="1" applyFill="1" applyBorder="1" applyAlignment="1">
      <alignment horizontal="right" vertical="center" wrapText="1"/>
    </xf>
    <xf numFmtId="1" fontId="48" fillId="4" borderId="2" xfId="114" applyNumberFormat="1" applyFont="1" applyFill="1" applyBorder="1" applyAlignment="1">
      <alignment vertical="center" wrapText="1"/>
    </xf>
    <xf numFmtId="169" fontId="6" fillId="0" borderId="2" xfId="11" applyNumberFormat="1" applyFont="1" applyBorder="1" applyAlignment="1" applyProtection="1">
      <alignment horizontal="right" vertical="center" wrapText="1"/>
    </xf>
    <xf numFmtId="169" fontId="48" fillId="0" borderId="2" xfId="11" applyNumberFormat="1" applyFont="1" applyFill="1" applyBorder="1" applyAlignment="1">
      <alignment vertical="center"/>
    </xf>
    <xf numFmtId="169" fontId="6" fillId="0" borderId="2" xfId="11" applyNumberFormat="1" applyFont="1" applyFill="1" applyBorder="1" applyAlignment="1">
      <alignment horizontal="center" vertical="center" wrapText="1"/>
    </xf>
    <xf numFmtId="169" fontId="48" fillId="4" borderId="2" xfId="11" applyNumberFormat="1" applyFont="1" applyFill="1" applyBorder="1" applyAlignment="1">
      <alignment vertical="center" wrapText="1"/>
    </xf>
    <xf numFmtId="169" fontId="48" fillId="0" borderId="2" xfId="11" applyNumberFormat="1" applyFont="1" applyFill="1" applyBorder="1" applyAlignment="1">
      <alignment horizontal="right" vertical="center"/>
    </xf>
    <xf numFmtId="169" fontId="48" fillId="0" borderId="4" xfId="11" applyNumberFormat="1" applyFont="1" applyFill="1" applyBorder="1" applyAlignment="1">
      <alignment vertical="center"/>
    </xf>
    <xf numFmtId="166" fontId="2" fillId="0" borderId="2" xfId="11" applyNumberFormat="1" applyFont="1" applyFill="1" applyBorder="1" applyAlignment="1">
      <alignment horizontal="left" vertical="center" wrapText="1"/>
    </xf>
    <xf numFmtId="169" fontId="2" fillId="0" borderId="2" xfId="11" applyNumberFormat="1" applyFont="1" applyFill="1" applyBorder="1" applyAlignment="1">
      <alignment vertical="center" wrapText="1"/>
    </xf>
    <xf numFmtId="3" fontId="2" fillId="0" borderId="2" xfId="5" applyNumberFormat="1" applyFont="1" applyFill="1" applyBorder="1" applyAlignment="1">
      <alignment vertical="center" wrapText="1"/>
    </xf>
    <xf numFmtId="166" fontId="2" fillId="0" borderId="2" xfId="11" applyNumberFormat="1" applyFont="1" applyFill="1" applyBorder="1" applyAlignment="1">
      <alignment vertical="center" wrapText="1"/>
    </xf>
    <xf numFmtId="3" fontId="71" fillId="0" borderId="2" xfId="5" applyNumberFormat="1" applyFont="1" applyFill="1" applyBorder="1" applyAlignment="1">
      <alignment vertical="center" wrapText="1"/>
    </xf>
    <xf numFmtId="0" fontId="3" fillId="0" borderId="2" xfId="12" applyFont="1" applyFill="1" applyBorder="1" applyAlignment="1">
      <alignment horizontal="center" vertical="center"/>
    </xf>
    <xf numFmtId="0" fontId="3" fillId="0" borderId="10" xfId="85" applyFont="1" applyFill="1" applyBorder="1" applyAlignment="1">
      <alignment horizontal="left" vertical="center" wrapText="1"/>
    </xf>
    <xf numFmtId="0" fontId="3" fillId="0" borderId="2" xfId="14" applyFont="1" applyFill="1" applyBorder="1" applyAlignment="1">
      <alignment horizontal="center" vertical="center" wrapText="1"/>
    </xf>
    <xf numFmtId="169" fontId="3" fillId="0" borderId="2" xfId="11" applyNumberFormat="1" applyFont="1" applyFill="1" applyBorder="1" applyAlignment="1">
      <alignment horizontal="center" vertical="center" wrapText="1"/>
    </xf>
    <xf numFmtId="0" fontId="75" fillId="0" borderId="0" xfId="5" applyFont="1" applyFill="1"/>
    <xf numFmtId="0" fontId="76" fillId="0" borderId="0" xfId="5" applyFont="1" applyFill="1" applyAlignment="1">
      <alignment vertical="center" wrapText="1"/>
    </xf>
    <xf numFmtId="0" fontId="6" fillId="0" borderId="3" xfId="12" applyFont="1" applyFill="1" applyBorder="1" applyAlignment="1">
      <alignment horizontal="center" vertical="center"/>
    </xf>
    <xf numFmtId="0" fontId="25" fillId="0" borderId="3" xfId="0" applyFont="1" applyFill="1" applyBorder="1" applyAlignment="1">
      <alignment horizontal="left" vertical="center" wrapText="1"/>
    </xf>
    <xf numFmtId="0" fontId="6" fillId="0" borderId="3" xfId="14" applyFont="1" applyFill="1" applyBorder="1" applyAlignment="1">
      <alignment horizontal="left" vertical="center" wrapText="1"/>
    </xf>
    <xf numFmtId="170" fontId="6" fillId="0" borderId="3" xfId="11" applyNumberFormat="1" applyFont="1" applyFill="1" applyBorder="1" applyAlignment="1" applyProtection="1">
      <alignment horizontal="right" vertical="center" wrapText="1"/>
    </xf>
    <xf numFmtId="170" fontId="6" fillId="0" borderId="3" xfId="11" applyNumberFormat="1" applyFont="1" applyFill="1" applyBorder="1" applyAlignment="1" applyProtection="1">
      <alignment horizontal="left" vertical="center" wrapText="1"/>
    </xf>
    <xf numFmtId="0" fontId="5" fillId="0" borderId="3" xfId="12" applyFont="1" applyFill="1" applyBorder="1" applyAlignment="1">
      <alignment horizontal="center" vertical="center"/>
    </xf>
    <xf numFmtId="0" fontId="103" fillId="0" borderId="3" xfId="0" applyFont="1" applyFill="1" applyBorder="1" applyAlignment="1">
      <alignment horizontal="left" vertical="center" wrapText="1"/>
    </xf>
    <xf numFmtId="0" fontId="5" fillId="0" borderId="3" xfId="14" applyFont="1" applyFill="1" applyBorder="1" applyAlignment="1">
      <alignment horizontal="left" vertical="center" wrapText="1"/>
    </xf>
    <xf numFmtId="170" fontId="5" fillId="0" borderId="3" xfId="11" applyNumberFormat="1" applyFont="1" applyFill="1" applyBorder="1" applyAlignment="1" applyProtection="1">
      <alignment horizontal="right" vertical="center" wrapText="1"/>
    </xf>
    <xf numFmtId="0" fontId="48" fillId="0" borderId="2" xfId="156" applyFont="1" applyFill="1" applyBorder="1" applyAlignment="1">
      <alignment horizontal="left" vertical="center" wrapText="1"/>
    </xf>
    <xf numFmtId="0" fontId="48" fillId="0" borderId="2" xfId="156" applyFont="1" applyFill="1" applyBorder="1" applyAlignment="1">
      <alignment horizontal="center" vertical="center" wrapText="1"/>
    </xf>
    <xf numFmtId="169" fontId="48" fillId="0" borderId="2" xfId="11" applyNumberFormat="1" applyFont="1" applyFill="1" applyBorder="1" applyAlignment="1">
      <alignment horizontal="right" vertical="center" wrapText="1"/>
    </xf>
    <xf numFmtId="3" fontId="48" fillId="0" borderId="2" xfId="156" applyNumberFormat="1" applyFont="1" applyFill="1" applyBorder="1" applyAlignment="1">
      <alignment horizontal="right" vertical="center" wrapText="1"/>
    </xf>
    <xf numFmtId="0" fontId="26" fillId="0" borderId="0" xfId="5" applyFont="1" applyFill="1"/>
    <xf numFmtId="0" fontId="9" fillId="0" borderId="0" xfId="5" applyFont="1" applyFill="1" applyAlignment="1">
      <alignment vertical="center" wrapText="1"/>
    </xf>
    <xf numFmtId="3" fontId="48" fillId="0" borderId="2" xfId="156" applyNumberFormat="1" applyFont="1" applyFill="1" applyBorder="1" applyAlignment="1">
      <alignment horizontal="left" vertical="center" wrapText="1"/>
    </xf>
    <xf numFmtId="3" fontId="48" fillId="0" borderId="2" xfId="156" applyNumberFormat="1" applyFont="1" applyFill="1" applyBorder="1" applyAlignment="1">
      <alignment vertical="center"/>
    </xf>
    <xf numFmtId="0" fontId="48" fillId="0" borderId="2" xfId="156" applyFont="1" applyFill="1" applyBorder="1" applyAlignment="1">
      <alignment horizontal="right" vertical="center" wrapText="1"/>
    </xf>
    <xf numFmtId="3" fontId="80" fillId="0" borderId="2" xfId="156" applyNumberFormat="1" applyFont="1" applyFill="1" applyBorder="1" applyAlignment="1">
      <alignment vertical="center"/>
    </xf>
    <xf numFmtId="0" fontId="25" fillId="0" borderId="2" xfId="0" applyFont="1" applyFill="1" applyBorder="1" applyAlignment="1">
      <alignment horizontal="center" vertical="center" wrapText="1"/>
    </xf>
    <xf numFmtId="169" fontId="80" fillId="0" borderId="2" xfId="114" applyNumberFormat="1" applyFont="1" applyFill="1" applyBorder="1" applyAlignment="1">
      <alignment horizontal="right" vertical="center" wrapText="1"/>
    </xf>
    <xf numFmtId="0" fontId="48" fillId="0" borderId="1" xfId="5" applyFont="1" applyBorder="1" applyAlignment="1">
      <alignment vertical="center"/>
    </xf>
    <xf numFmtId="0" fontId="49" fillId="0" borderId="1" xfId="5" applyFont="1" applyBorder="1" applyAlignment="1">
      <alignment vertical="center"/>
    </xf>
    <xf numFmtId="0" fontId="48" fillId="0" borderId="1" xfId="5" applyFont="1" applyBorder="1" applyAlignment="1">
      <alignment horizontal="center" vertical="center"/>
    </xf>
    <xf numFmtId="0" fontId="3" fillId="0" borderId="9" xfId="5" applyFont="1" applyFill="1" applyBorder="1" applyAlignment="1">
      <alignment horizontal="center" vertical="center"/>
    </xf>
    <xf numFmtId="0" fontId="3" fillId="0" borderId="9" xfId="86" applyFont="1" applyFill="1" applyBorder="1" applyAlignment="1">
      <alignment horizontal="left" vertical="center" wrapText="1"/>
    </xf>
    <xf numFmtId="3" fontId="3" fillId="0" borderId="9" xfId="5" applyNumberFormat="1" applyFont="1" applyFill="1" applyBorder="1" applyAlignment="1">
      <alignment horizontal="center" vertical="center"/>
    </xf>
    <xf numFmtId="3" fontId="3" fillId="0" borderId="9" xfId="5" applyNumberFormat="1" applyFont="1" applyFill="1" applyBorder="1" applyAlignment="1">
      <alignment vertical="center"/>
    </xf>
    <xf numFmtId="0" fontId="19" fillId="0" borderId="0" xfId="5" applyFont="1" applyFill="1"/>
    <xf numFmtId="0" fontId="2" fillId="0" borderId="0" xfId="5" applyFont="1" applyFill="1" applyAlignment="1">
      <alignment vertical="center" wrapText="1"/>
    </xf>
    <xf numFmtId="0" fontId="46" fillId="0" borderId="0" xfId="5" applyFont="1" applyAlignment="1">
      <alignment horizontal="center" wrapText="1"/>
    </xf>
    <xf numFmtId="0" fontId="5" fillId="0" borderId="5" xfId="13" applyFont="1" applyBorder="1" applyAlignment="1">
      <alignment horizontal="center" vertical="center"/>
    </xf>
    <xf numFmtId="0" fontId="5" fillId="0" borderId="5" xfId="13" applyFont="1" applyBorder="1" applyAlignment="1">
      <alignment horizontal="center" vertical="center" wrapText="1"/>
    </xf>
    <xf numFmtId="170" fontId="5" fillId="0" borderId="5" xfId="13" applyNumberFormat="1" applyFont="1" applyBorder="1" applyAlignment="1">
      <alignment horizontal="center" vertical="center" wrapText="1"/>
    </xf>
    <xf numFmtId="3" fontId="6" fillId="0" borderId="2" xfId="13" applyNumberFormat="1" applyFont="1" applyFill="1" applyBorder="1" applyAlignment="1">
      <alignment horizontal="right" vertical="center" wrapText="1"/>
    </xf>
    <xf numFmtId="0" fontId="6" fillId="0" borderId="2" xfId="13" applyFont="1" applyFill="1" applyBorder="1" applyAlignment="1">
      <alignment horizontal="center" vertical="center" wrapText="1"/>
    </xf>
    <xf numFmtId="3" fontId="6" fillId="0" borderId="3" xfId="13" applyNumberFormat="1" applyFont="1" applyFill="1" applyBorder="1" applyAlignment="1">
      <alignment horizontal="right" vertical="center" wrapText="1"/>
    </xf>
    <xf numFmtId="0" fontId="6" fillId="0" borderId="1" xfId="13" applyFont="1" applyFill="1" applyBorder="1" applyAlignment="1">
      <alignment horizontal="left" vertical="center" wrapText="1"/>
    </xf>
    <xf numFmtId="0" fontId="4" fillId="0" borderId="0" xfId="13" applyFont="1"/>
    <xf numFmtId="3" fontId="4" fillId="0" borderId="0" xfId="13" applyNumberFormat="1" applyFont="1"/>
    <xf numFmtId="0" fontId="6" fillId="0" borderId="0" xfId="13" applyFont="1" applyAlignment="1">
      <alignment vertical="center" wrapText="1"/>
    </xf>
    <xf numFmtId="0" fontId="75" fillId="0" borderId="0" xfId="13" applyFont="1"/>
    <xf numFmtId="0" fontId="76" fillId="0" borderId="0" xfId="13" applyFont="1" applyAlignment="1">
      <alignment vertical="center" wrapText="1"/>
    </xf>
    <xf numFmtId="0" fontId="26" fillId="0" borderId="0" xfId="13" applyFont="1"/>
    <xf numFmtId="0" fontId="9" fillId="0" borderId="0" xfId="13" applyFont="1" applyAlignment="1">
      <alignment vertical="center" wrapText="1"/>
    </xf>
    <xf numFmtId="0" fontId="5" fillId="0" borderId="4" xfId="12" applyFont="1" applyFill="1" applyBorder="1" applyAlignment="1">
      <alignment horizontal="center" vertical="center"/>
    </xf>
    <xf numFmtId="170" fontId="5" fillId="0" borderId="4" xfId="11" applyNumberFormat="1" applyFont="1" applyFill="1" applyBorder="1" applyAlignment="1" applyProtection="1">
      <alignment horizontal="right" vertical="center" wrapText="1"/>
    </xf>
    <xf numFmtId="166" fontId="6" fillId="0" borderId="2" xfId="118" applyNumberFormat="1" applyFont="1" applyBorder="1" applyAlignment="1">
      <alignment vertical="center" wrapText="1"/>
    </xf>
    <xf numFmtId="178" fontId="6" fillId="0" borderId="2" xfId="118" applyNumberFormat="1" applyFont="1" applyBorder="1" applyAlignment="1">
      <alignment horizontal="right" vertical="center" wrapText="1"/>
    </xf>
    <xf numFmtId="0" fontId="48" fillId="0" borderId="0" xfId="5" applyFont="1" applyAlignment="1">
      <alignment horizontal="left"/>
    </xf>
    <xf numFmtId="0" fontId="120" fillId="0" borderId="0" xfId="5" applyFont="1" applyAlignment="1">
      <alignment wrapText="1"/>
    </xf>
    <xf numFmtId="0" fontId="121" fillId="0" borderId="0" xfId="5" applyFont="1"/>
    <xf numFmtId="170" fontId="6" fillId="0" borderId="0" xfId="11" applyNumberFormat="1" applyFont="1" applyFill="1" applyBorder="1" applyAlignment="1" applyProtection="1">
      <alignment horizontal="left" vertical="center" wrapText="1"/>
    </xf>
    <xf numFmtId="0" fontId="5" fillId="0" borderId="2" xfId="14" applyFont="1" applyFill="1" applyBorder="1" applyAlignment="1">
      <alignment horizontal="center" vertical="center" wrapText="1"/>
    </xf>
    <xf numFmtId="0" fontId="6" fillId="0" borderId="2" xfId="14" applyFont="1" applyFill="1" applyBorder="1" applyAlignment="1">
      <alignment horizontal="center" vertical="center" wrapText="1"/>
    </xf>
    <xf numFmtId="0" fontId="5" fillId="0" borderId="4" xfId="14" applyFont="1" applyFill="1" applyBorder="1" applyAlignment="1">
      <alignment horizontal="center" vertical="center" wrapText="1"/>
    </xf>
    <xf numFmtId="9" fontId="123" fillId="0" borderId="9" xfId="5" applyNumberFormat="1" applyFont="1" applyFill="1" applyBorder="1" applyAlignment="1">
      <alignment vertical="center"/>
    </xf>
    <xf numFmtId="9" fontId="123" fillId="0" borderId="2" xfId="5" applyNumberFormat="1" applyFont="1" applyFill="1" applyBorder="1" applyAlignment="1">
      <alignment vertical="center"/>
    </xf>
    <xf numFmtId="9" fontId="123" fillId="0" borderId="2" xfId="11" applyNumberFormat="1" applyFont="1" applyBorder="1" applyAlignment="1" applyProtection="1">
      <alignment horizontal="left" vertical="center" wrapText="1"/>
    </xf>
    <xf numFmtId="9" fontId="123" fillId="0" borderId="2" xfId="5" applyNumberFormat="1" applyFont="1" applyFill="1" applyBorder="1" applyAlignment="1">
      <alignment horizontal="right" vertical="center"/>
    </xf>
    <xf numFmtId="9" fontId="123" fillId="0" borderId="2" xfId="0" applyNumberFormat="1" applyFont="1" applyFill="1" applyBorder="1" applyAlignment="1">
      <alignment horizontal="right" vertical="center" wrapText="1"/>
    </xf>
    <xf numFmtId="9" fontId="123" fillId="0" borderId="2" xfId="5" applyNumberFormat="1" applyFont="1" applyFill="1" applyBorder="1" applyAlignment="1">
      <alignment horizontal="right" vertical="center" wrapText="1"/>
    </xf>
    <xf numFmtId="9" fontId="123" fillId="0" borderId="2" xfId="11" applyNumberFormat="1" applyFont="1" applyBorder="1" applyAlignment="1" applyProtection="1">
      <alignment horizontal="right" vertical="center" wrapText="1"/>
    </xf>
    <xf numFmtId="9" fontId="123" fillId="0" borderId="2" xfId="11" applyNumberFormat="1" applyFont="1" applyFill="1" applyBorder="1" applyAlignment="1" applyProtection="1">
      <alignment horizontal="right" vertical="center" wrapText="1"/>
    </xf>
    <xf numFmtId="9" fontId="123" fillId="0" borderId="1" xfId="11" applyNumberFormat="1" applyFont="1" applyBorder="1" applyAlignment="1" applyProtection="1">
      <alignment horizontal="right" vertical="center" wrapText="1"/>
    </xf>
    <xf numFmtId="9" fontId="124" fillId="0" borderId="5" xfId="5" applyNumberFormat="1" applyFont="1" applyBorder="1" applyAlignment="1">
      <alignment horizontal="center" vertical="center" wrapText="1"/>
    </xf>
    <xf numFmtId="9" fontId="124" fillId="0" borderId="6" xfId="5" applyNumberFormat="1" applyFont="1" applyFill="1" applyBorder="1" applyAlignment="1">
      <alignment horizontal="center" vertical="center" wrapText="1"/>
    </xf>
    <xf numFmtId="9" fontId="125" fillId="0" borderId="9" xfId="0" applyNumberFormat="1" applyFont="1" applyFill="1" applyBorder="1" applyAlignment="1">
      <alignment horizontal="left" vertical="center" wrapText="1"/>
    </xf>
    <xf numFmtId="9" fontId="124" fillId="0" borderId="2" xfId="5" applyNumberFormat="1" applyFont="1" applyFill="1" applyBorder="1" applyAlignment="1">
      <alignment horizontal="left" vertical="center" wrapText="1"/>
    </xf>
    <xf numFmtId="9" fontId="126" fillId="4" borderId="3" xfId="114" applyNumberFormat="1" applyFont="1" applyFill="1" applyBorder="1" applyAlignment="1">
      <alignment horizontal="right" vertical="center" wrapText="1"/>
    </xf>
    <xf numFmtId="9" fontId="126" fillId="4" borderId="2" xfId="114" applyNumberFormat="1" applyFont="1" applyFill="1" applyBorder="1" applyAlignment="1">
      <alignment horizontal="right" vertical="center" wrapText="1"/>
    </xf>
    <xf numFmtId="9" fontId="124" fillId="0" borderId="2" xfId="11" applyNumberFormat="1" applyFont="1" applyBorder="1" applyAlignment="1" applyProtection="1">
      <alignment horizontal="left" vertical="center" wrapText="1"/>
    </xf>
    <xf numFmtId="9" fontId="124" fillId="0" borderId="2" xfId="11" applyNumberFormat="1" applyFont="1" applyFill="1" applyBorder="1" applyAlignment="1" applyProtection="1">
      <alignment horizontal="left" vertical="center" wrapText="1"/>
    </xf>
    <xf numFmtId="9" fontId="127" fillId="0" borderId="2" xfId="5" applyNumberFormat="1" applyFont="1" applyFill="1" applyBorder="1" applyAlignment="1">
      <alignment horizontal="center" vertical="center" wrapText="1"/>
    </xf>
    <xf numFmtId="9" fontId="126" fillId="0" borderId="1" xfId="5" applyNumberFormat="1" applyFont="1" applyBorder="1" applyAlignment="1">
      <alignment vertical="center"/>
    </xf>
    <xf numFmtId="0" fontId="2" fillId="0" borderId="2" xfId="12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vertical="center" wrapText="1"/>
    </xf>
    <xf numFmtId="0" fontId="2" fillId="0" borderId="2" xfId="14" applyFont="1" applyFill="1" applyBorder="1" applyAlignment="1">
      <alignment horizontal="center" vertical="center" wrapText="1"/>
    </xf>
    <xf numFmtId="0" fontId="128" fillId="0" borderId="0" xfId="5" applyFont="1" applyAlignment="1">
      <alignment vertical="center"/>
    </xf>
    <xf numFmtId="0" fontId="129" fillId="0" borderId="2" xfId="0" applyFont="1" applyFill="1" applyBorder="1" applyAlignment="1">
      <alignment horizontal="left" vertical="center" wrapText="1"/>
    </xf>
    <xf numFmtId="0" fontId="130" fillId="0" borderId="2" xfId="0" applyFont="1" applyFill="1" applyBorder="1" applyAlignment="1">
      <alignment horizontal="left" vertical="center" wrapText="1"/>
    </xf>
    <xf numFmtId="178" fontId="6" fillId="0" borderId="2" xfId="0" quotePrefix="1" applyNumberFormat="1" applyFont="1" applyBorder="1" applyAlignment="1">
      <alignment horizontal="right" vertical="center" wrapText="1"/>
    </xf>
    <xf numFmtId="0" fontId="6" fillId="0" borderId="2" xfId="0" quotePrefix="1" applyFont="1" applyBorder="1" applyAlignment="1">
      <alignment horizontal="right" vertical="center" wrapText="1"/>
    </xf>
    <xf numFmtId="0" fontId="6" fillId="0" borderId="2" xfId="0" quotePrefix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2" xfId="0" quotePrefix="1" applyFont="1" applyBorder="1" applyAlignment="1">
      <alignment horizontal="center" vertical="center" wrapText="1"/>
    </xf>
    <xf numFmtId="3" fontId="6" fillId="0" borderId="2" xfId="0" quotePrefix="1" applyNumberFormat="1" applyFont="1" applyBorder="1" applyAlignment="1">
      <alignment vertical="center" wrapText="1"/>
    </xf>
    <xf numFmtId="3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vertical="center" wrapText="1"/>
    </xf>
    <xf numFmtId="178" fontId="6" fillId="0" borderId="2" xfId="0" applyNumberFormat="1" applyFont="1" applyBorder="1" applyAlignment="1">
      <alignment horizontal="right" vertical="center" wrapText="1"/>
    </xf>
    <xf numFmtId="3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right" vertical="center" wrapText="1"/>
    </xf>
    <xf numFmtId="0" fontId="129" fillId="0" borderId="4" xfId="0" applyFont="1" applyFill="1" applyBorder="1" applyAlignment="1">
      <alignment horizontal="left" vertical="center" wrapText="1"/>
    </xf>
    <xf numFmtId="0" fontId="129" fillId="0" borderId="2" xfId="0" applyFont="1" applyFill="1" applyBorder="1" applyAlignment="1">
      <alignment vertical="center" wrapText="1"/>
    </xf>
    <xf numFmtId="0" fontId="130" fillId="0" borderId="2" xfId="0" applyFont="1" applyFill="1" applyBorder="1" applyAlignment="1">
      <alignment vertical="center" wrapText="1"/>
    </xf>
    <xf numFmtId="0" fontId="6" fillId="0" borderId="1" xfId="14" applyFont="1" applyFill="1" applyBorder="1" applyAlignment="1">
      <alignment vertical="center" wrapText="1"/>
    </xf>
    <xf numFmtId="3" fontId="115" fillId="0" borderId="0" xfId="5" applyNumberFormat="1" applyFont="1" applyFill="1"/>
    <xf numFmtId="169" fontId="0" fillId="0" borderId="0" xfId="11" applyNumberFormat="1" applyFont="1" applyAlignment="1">
      <alignment horizontal="right"/>
    </xf>
    <xf numFmtId="0" fontId="0" fillId="0" borderId="0" xfId="0" applyAlignment="1">
      <alignment horizontal="right"/>
    </xf>
    <xf numFmtId="0" fontId="131" fillId="0" borderId="0" xfId="0" applyFont="1"/>
    <xf numFmtId="169" fontId="131" fillId="0" borderId="0" xfId="11" applyNumberFormat="1" applyFont="1" applyAlignment="1">
      <alignment horizontal="right"/>
    </xf>
    <xf numFmtId="0" fontId="0" fillId="0" borderId="11" xfId="0" applyBorder="1"/>
    <xf numFmtId="169" fontId="0" fillId="0" borderId="11" xfId="11" applyNumberFormat="1" applyFont="1" applyBorder="1" applyAlignment="1">
      <alignment horizontal="right"/>
    </xf>
    <xf numFmtId="169" fontId="0" fillId="0" borderId="0" xfId="0" applyNumberFormat="1"/>
    <xf numFmtId="169" fontId="6" fillId="0" borderId="0" xfId="5" applyNumberFormat="1" applyFont="1" applyAlignment="1">
      <alignment vertical="center" wrapText="1"/>
    </xf>
    <xf numFmtId="0" fontId="132" fillId="0" borderId="0" xfId="0" applyFont="1"/>
    <xf numFmtId="0" fontId="3" fillId="0" borderId="0" xfId="5" applyFont="1" applyAlignment="1">
      <alignment horizontal="center"/>
    </xf>
    <xf numFmtId="0" fontId="6" fillId="0" borderId="2" xfId="5" applyFont="1" applyBorder="1" applyAlignment="1">
      <alignment horizontal="center" vertical="center" wrapText="1"/>
    </xf>
    <xf numFmtId="16" fontId="6" fillId="0" borderId="3" xfId="5" quotePrefix="1" applyNumberFormat="1" applyFont="1" applyBorder="1" applyAlignment="1">
      <alignment horizontal="center" vertical="center" wrapText="1"/>
    </xf>
    <xf numFmtId="16" fontId="6" fillId="0" borderId="7" xfId="5" quotePrefix="1" applyNumberFormat="1" applyFont="1" applyBorder="1" applyAlignment="1">
      <alignment horizontal="center" vertical="center" wrapText="1"/>
    </xf>
    <xf numFmtId="16" fontId="6" fillId="0" borderId="4" xfId="5" quotePrefix="1" applyNumberFormat="1" applyFont="1" applyBorder="1" applyAlignment="1">
      <alignment horizontal="center" vertical="center" wrapText="1"/>
    </xf>
    <xf numFmtId="167" fontId="6" fillId="0" borderId="3" xfId="5" applyNumberFormat="1" applyFont="1" applyBorder="1" applyAlignment="1">
      <alignment horizontal="center" vertical="center" wrapText="1"/>
    </xf>
    <xf numFmtId="167" fontId="6" fillId="0" borderId="7" xfId="5" applyNumberFormat="1" applyFont="1" applyBorder="1" applyAlignment="1">
      <alignment horizontal="center" vertical="center" wrapText="1"/>
    </xf>
    <xf numFmtId="167" fontId="6" fillId="0" borderId="4" xfId="5" applyNumberFormat="1" applyFont="1" applyBorder="1" applyAlignment="1">
      <alignment horizontal="center" vertical="center" wrapText="1"/>
    </xf>
    <xf numFmtId="0" fontId="49" fillId="0" borderId="0" xfId="5" applyFont="1" applyAlignment="1">
      <alignment horizontal="center" wrapText="1"/>
    </xf>
    <xf numFmtId="0" fontId="46" fillId="0" borderId="0" xfId="5" applyFont="1" applyAlignment="1">
      <alignment horizontal="center" wrapText="1"/>
    </xf>
    <xf numFmtId="0" fontId="46" fillId="0" borderId="0" xfId="5" applyFont="1" applyAlignment="1">
      <alignment horizontal="center" vertical="center"/>
    </xf>
    <xf numFmtId="0" fontId="5" fillId="0" borderId="6" xfId="5" applyFont="1" applyBorder="1" applyAlignment="1">
      <alignment horizontal="center" vertical="center"/>
    </xf>
    <xf numFmtId="0" fontId="5" fillId="0" borderId="8" xfId="5" applyFont="1" applyBorder="1" applyAlignment="1">
      <alignment horizontal="center" vertical="center"/>
    </xf>
    <xf numFmtId="0" fontId="5" fillId="0" borderId="6" xfId="5" applyFont="1" applyBorder="1" applyAlignment="1">
      <alignment horizontal="center" vertical="center" wrapText="1"/>
    </xf>
    <xf numFmtId="0" fontId="5" fillId="0" borderId="8" xfId="5" applyFont="1" applyBorder="1" applyAlignment="1">
      <alignment horizontal="center" vertical="center" wrapText="1"/>
    </xf>
    <xf numFmtId="0" fontId="5" fillId="0" borderId="14" xfId="5" applyFont="1" applyBorder="1" applyAlignment="1">
      <alignment horizontal="center" vertical="center" wrapText="1"/>
    </xf>
    <xf numFmtId="0" fontId="5" fillId="0" borderId="13" xfId="5" applyFont="1" applyBorder="1" applyAlignment="1">
      <alignment horizontal="center" vertical="center" wrapText="1"/>
    </xf>
    <xf numFmtId="0" fontId="5" fillId="0" borderId="12" xfId="5" applyFont="1" applyBorder="1" applyAlignment="1">
      <alignment horizontal="center" vertical="center" wrapText="1"/>
    </xf>
    <xf numFmtId="0" fontId="117" fillId="0" borderId="27" xfId="86" applyFont="1" applyFill="1" applyBorder="1" applyAlignment="1">
      <alignment horizontal="center" vertical="center" wrapText="1"/>
    </xf>
    <xf numFmtId="0" fontId="117" fillId="0" borderId="0" xfId="86" applyFont="1" applyFill="1" applyBorder="1" applyAlignment="1">
      <alignment horizontal="center" vertical="center" wrapText="1"/>
    </xf>
    <xf numFmtId="0" fontId="119" fillId="0" borderId="0" xfId="5" applyFont="1" applyAlignment="1">
      <alignment horizontal="center" wrapText="1"/>
    </xf>
    <xf numFmtId="0" fontId="29" fillId="0" borderId="6" xfId="1" applyFont="1" applyFill="1" applyBorder="1" applyAlignment="1">
      <alignment horizontal="center" vertical="center"/>
    </xf>
    <xf numFmtId="0" fontId="29" fillId="0" borderId="8" xfId="1" applyFont="1" applyFill="1" applyBorder="1" applyAlignment="1">
      <alignment horizontal="center" vertical="center"/>
    </xf>
    <xf numFmtId="0" fontId="29" fillId="0" borderId="6" xfId="1" applyFont="1" applyBorder="1" applyAlignment="1">
      <alignment horizontal="center" vertical="center"/>
    </xf>
    <xf numFmtId="0" fontId="29" fillId="0" borderId="8" xfId="1" applyFont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2" fillId="0" borderId="11" xfId="1" applyFont="1" applyBorder="1" applyAlignment="1">
      <alignment horizontal="center"/>
    </xf>
    <xf numFmtId="0" fontId="34" fillId="0" borderId="0" xfId="1" applyFont="1" applyAlignment="1">
      <alignment horizontal="center"/>
    </xf>
    <xf numFmtId="0" fontId="29" fillId="0" borderId="14" xfId="1" applyFont="1" applyBorder="1" applyAlignment="1">
      <alignment horizontal="center" vertical="center"/>
    </xf>
    <xf numFmtId="0" fontId="29" fillId="0" borderId="13" xfId="1" applyFont="1" applyBorder="1" applyAlignment="1">
      <alignment horizontal="center" vertical="center"/>
    </xf>
    <xf numFmtId="0" fontId="29" fillId="0" borderId="12" xfId="1" applyFont="1" applyBorder="1" applyAlignment="1">
      <alignment horizontal="center" vertical="center"/>
    </xf>
    <xf numFmtId="0" fontId="29" fillId="0" borderId="5" xfId="1" applyFont="1" applyBorder="1" applyAlignment="1">
      <alignment horizontal="center" vertical="center"/>
    </xf>
    <xf numFmtId="0" fontId="29" fillId="0" borderId="6" xfId="1" applyFont="1" applyBorder="1" applyAlignment="1">
      <alignment horizontal="center" vertical="center" wrapText="1"/>
    </xf>
    <xf numFmtId="0" fontId="37" fillId="0" borderId="0" xfId="22" applyFont="1" applyBorder="1" applyAlignment="1">
      <alignment horizontal="left" vertical="top"/>
    </xf>
    <xf numFmtId="0" fontId="39" fillId="0" borderId="11" xfId="22" applyFont="1" applyBorder="1" applyAlignment="1">
      <alignment horizontal="center" wrapText="1"/>
    </xf>
    <xf numFmtId="0" fontId="5" fillId="0" borderId="14" xfId="22" applyFont="1" applyBorder="1" applyAlignment="1">
      <alignment horizontal="center" vertical="center" wrapText="1"/>
    </xf>
    <xf numFmtId="0" fontId="5" fillId="0" borderId="13" xfId="22" applyFont="1" applyBorder="1" applyAlignment="1">
      <alignment horizontal="center" vertical="center" wrapText="1"/>
    </xf>
    <xf numFmtId="0" fontId="5" fillId="0" borderId="12" xfId="22" applyFont="1" applyBorder="1" applyAlignment="1">
      <alignment horizontal="center" vertical="center" wrapText="1"/>
    </xf>
    <xf numFmtId="0" fontId="40" fillId="0" borderId="6" xfId="22" applyFont="1" applyBorder="1" applyAlignment="1">
      <alignment horizontal="center" vertical="center" wrapText="1"/>
    </xf>
    <xf numFmtId="0" fontId="40" fillId="0" borderId="8" xfId="22" applyFont="1" applyBorder="1" applyAlignment="1">
      <alignment horizontal="center" vertical="center" wrapText="1"/>
    </xf>
    <xf numFmtId="0" fontId="5" fillId="0" borderId="6" xfId="22" applyFont="1" applyBorder="1" applyAlignment="1">
      <alignment horizontal="center" vertical="center" wrapText="1"/>
    </xf>
    <xf numFmtId="0" fontId="5" fillId="0" borderId="8" xfId="22" applyFont="1" applyBorder="1" applyAlignment="1">
      <alignment horizontal="center" vertical="center" wrapText="1"/>
    </xf>
    <xf numFmtId="0" fontId="40" fillId="0" borderId="6" xfId="22" applyFont="1" applyBorder="1" applyAlignment="1">
      <alignment horizontal="center" vertical="center"/>
    </xf>
    <xf numFmtId="0" fontId="40" fillId="0" borderId="8" xfId="22" applyFont="1" applyBorder="1" applyAlignment="1">
      <alignment horizontal="center" vertical="center"/>
    </xf>
    <xf numFmtId="169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83">
    <cellStyle name="20% - Accent1 2" xfId="24"/>
    <cellStyle name="20% - Accent1 2 2" xfId="87"/>
    <cellStyle name="20% - Accent2 2" xfId="25"/>
    <cellStyle name="20% - Accent2 2 2" xfId="88"/>
    <cellStyle name="20% - Accent3 2" xfId="26"/>
    <cellStyle name="20% - Accent3 2 2" xfId="89"/>
    <cellStyle name="20% - Accent4 2" xfId="27"/>
    <cellStyle name="20% - Accent4 2 2" xfId="90"/>
    <cellStyle name="20% - Accent5 2" xfId="28"/>
    <cellStyle name="20% - Accent5 2 2" xfId="91"/>
    <cellStyle name="20% - Accent6 2" xfId="29"/>
    <cellStyle name="20% - Accent6 2 2" xfId="92"/>
    <cellStyle name="40% - Accent1 2" xfId="30"/>
    <cellStyle name="40% - Accent1 2 2" xfId="93"/>
    <cellStyle name="40% - Accent2 2" xfId="31"/>
    <cellStyle name="40% - Accent2 2 2" xfId="94"/>
    <cellStyle name="40% - Accent3 2" xfId="32"/>
    <cellStyle name="40% - Accent3 2 2" xfId="95"/>
    <cellStyle name="40% - Accent4 2" xfId="33"/>
    <cellStyle name="40% - Accent4 2 2" xfId="96"/>
    <cellStyle name="40% - Accent5 2" xfId="34"/>
    <cellStyle name="40% - Accent5 2 2" xfId="97"/>
    <cellStyle name="40% - Accent6 2" xfId="35"/>
    <cellStyle name="40% - Accent6 2 2" xfId="98"/>
    <cellStyle name="60% - Accent1 2" xfId="36"/>
    <cellStyle name="60% - Accent1 2 2" xfId="99"/>
    <cellStyle name="60% - Accent2 2" xfId="37"/>
    <cellStyle name="60% - Accent2 2 2" xfId="100"/>
    <cellStyle name="60% - Accent3 2" xfId="38"/>
    <cellStyle name="60% - Accent3 2 2" xfId="101"/>
    <cellStyle name="60% - Accent4 2" xfId="39"/>
    <cellStyle name="60% - Accent4 2 2" xfId="102"/>
    <cellStyle name="60% - Accent5 2" xfId="40"/>
    <cellStyle name="60% - Accent5 2 2" xfId="103"/>
    <cellStyle name="60% - Accent6 2" xfId="41"/>
    <cellStyle name="60% - Accent6 2 2" xfId="104"/>
    <cellStyle name="Accent1 2" xfId="42"/>
    <cellStyle name="Accent1 2 2" xfId="105"/>
    <cellStyle name="Accent2 2" xfId="43"/>
    <cellStyle name="Accent2 2 2" xfId="106"/>
    <cellStyle name="Accent3 2" xfId="44"/>
    <cellStyle name="Accent3 2 2" xfId="107"/>
    <cellStyle name="Accent4 2" xfId="45"/>
    <cellStyle name="Accent4 2 2" xfId="108"/>
    <cellStyle name="Accent5 2" xfId="46"/>
    <cellStyle name="Accent5 2 2" xfId="109"/>
    <cellStyle name="Accent6 2" xfId="47"/>
    <cellStyle name="Accent6 2 2" xfId="110"/>
    <cellStyle name="Bad 2" xfId="48"/>
    <cellStyle name="Bad 2 2" xfId="111"/>
    <cellStyle name="Calculation 2" xfId="49"/>
    <cellStyle name="Calculation 2 2" xfId="112"/>
    <cellStyle name="Check Cell 2" xfId="50"/>
    <cellStyle name="Check Cell 2 2" xfId="146"/>
    <cellStyle name="Comma" xfId="11" builtinId="3"/>
    <cellStyle name="Comma 10" xfId="114"/>
    <cellStyle name="Comma 10 2" xfId="115"/>
    <cellStyle name="Comma 11" xfId="116"/>
    <cellStyle name="Comma 11 2" xfId="117"/>
    <cellStyle name="Comma 12" xfId="118"/>
    <cellStyle name="Comma 12 2" xfId="119"/>
    <cellStyle name="Comma 12 2 2" xfId="120"/>
    <cellStyle name="Comma 13" xfId="121"/>
    <cellStyle name="Comma 13 2" xfId="122"/>
    <cellStyle name="Comma 14" xfId="52"/>
    <cellStyle name="Comma 14 2" xfId="123"/>
    <cellStyle name="Comma 15" xfId="113"/>
    <cellStyle name="Comma 2" xfId="4"/>
    <cellStyle name="Comma 2 2" xfId="53"/>
    <cellStyle name="Comma 2 2 2" xfId="126"/>
    <cellStyle name="Comma 2 2 2 2" xfId="127"/>
    <cellStyle name="Comma 2 2 3" xfId="128"/>
    <cellStyle name="Comma 2 2 4" xfId="125"/>
    <cellStyle name="Comma 2 3" xfId="129"/>
    <cellStyle name="Comma 2 3 2" xfId="130"/>
    <cellStyle name="Comma 2 4" xfId="124"/>
    <cellStyle name="Comma 3" xfId="2"/>
    <cellStyle name="Comma 3 2" xfId="9"/>
    <cellStyle name="Comma 3 2 2" xfId="132"/>
    <cellStyle name="Comma 3 3" xfId="15"/>
    <cellStyle name="Comma 3 4" xfId="131"/>
    <cellStyle name="Comma 4" xfId="6"/>
    <cellStyle name="Comma 4 2" xfId="134"/>
    <cellStyle name="Comma 4 3" xfId="133"/>
    <cellStyle name="Comma 4 4" xfId="182"/>
    <cellStyle name="Comma 5" xfId="10"/>
    <cellStyle name="Comma 5 2" xfId="136"/>
    <cellStyle name="Comma 5 2 2" xfId="137"/>
    <cellStyle name="Comma 5 3" xfId="135"/>
    <cellStyle name="Comma 6" xfId="51"/>
    <cellStyle name="Comma 6 2" xfId="139"/>
    <cellStyle name="Comma 6 3" xfId="138"/>
    <cellStyle name="Comma 7" xfId="140"/>
    <cellStyle name="Comma 7 2" xfId="141"/>
    <cellStyle name="Comma 8" xfId="142"/>
    <cellStyle name="Comma 8 2" xfId="143"/>
    <cellStyle name="Comma 9" xfId="144"/>
    <cellStyle name="Comma 9 2" xfId="145"/>
    <cellStyle name="Comma_Sheet1" xfId="180"/>
    <cellStyle name="Comma0" xfId="54"/>
    <cellStyle name="Currency0" xfId="55"/>
    <cellStyle name="Date" xfId="56"/>
    <cellStyle name="Explanatory Text 2" xfId="57"/>
    <cellStyle name="Explanatory Text 2 2" xfId="147"/>
    <cellStyle name="Fixed" xfId="58"/>
    <cellStyle name="Good 2" xfId="59"/>
    <cellStyle name="Good 2 2" xfId="148"/>
    <cellStyle name="Heading 1 2" xfId="60"/>
    <cellStyle name="Heading 1 2 2" xfId="149"/>
    <cellStyle name="Heading 2 2" xfId="61"/>
    <cellStyle name="Heading 2 2 2" xfId="150"/>
    <cellStyle name="Heading 3 2" xfId="62"/>
    <cellStyle name="Heading 3 2 2" xfId="151"/>
    <cellStyle name="Heading 4 2" xfId="63"/>
    <cellStyle name="Heading 4 2 2" xfId="152"/>
    <cellStyle name="Input 2" xfId="64"/>
    <cellStyle name="Input 2 2" xfId="153"/>
    <cellStyle name="Linked Cell 2" xfId="65"/>
    <cellStyle name="Linked Cell 2 2" xfId="154"/>
    <cellStyle name="Neutral 2" xfId="66"/>
    <cellStyle name="Neutral 2 2" xfId="155"/>
    <cellStyle name="no dec" xfId="67"/>
    <cellStyle name="Normal" xfId="0" builtinId="0"/>
    <cellStyle name="Normal 10" xfId="22"/>
    <cellStyle name="Normal 11" xfId="23"/>
    <cellStyle name="Normal 2" xfId="3"/>
    <cellStyle name="Normal 2 2" xfId="16"/>
    <cellStyle name="Normal 2 3" xfId="156"/>
    <cellStyle name="Normal 3" xfId="1"/>
    <cellStyle name="Normal 3 2" xfId="7"/>
    <cellStyle name="Normal 3 2 2" xfId="158"/>
    <cellStyle name="Normal 3 3" xfId="8"/>
    <cellStyle name="Normal 3 4" xfId="157"/>
    <cellStyle name="Normal 4" xfId="5"/>
    <cellStyle name="Normal 4 2" xfId="13"/>
    <cellStyle name="Normal 4 3" xfId="159"/>
    <cellStyle name="Normal 5" xfId="17"/>
    <cellStyle name="Normal 5 10" xfId="176"/>
    <cellStyle name="Normal 5 11" xfId="181"/>
    <cellStyle name="Normal 5 2" xfId="161"/>
    <cellStyle name="Normal 5 3" xfId="160"/>
    <cellStyle name="Normal 5 4" xfId="179"/>
    <cellStyle name="Normal 5 5" xfId="173"/>
    <cellStyle name="Normal 5 6" xfId="178"/>
    <cellStyle name="Normal 5 7" xfId="174"/>
    <cellStyle name="Normal 5 8" xfId="177"/>
    <cellStyle name="Normal 5 9" xfId="175"/>
    <cellStyle name="Normal 6" xfId="18"/>
    <cellStyle name="Normal 7" xfId="19"/>
    <cellStyle name="Normal 8" xfId="20"/>
    <cellStyle name="Normal 9" xfId="12"/>
    <cellStyle name="Normal 9 2" xfId="162"/>
    <cellStyle name="Normal_Bieu XDCB Phat trien KT-XH nam 2011_VON TUAN 4-7" xfId="85"/>
    <cellStyle name="Normal_VON DAU TU TUAN 1-9" xfId="86"/>
    <cellStyle name="Note 2" xfId="68"/>
    <cellStyle name="Note 2 2" xfId="164"/>
    <cellStyle name="Note 2 3" xfId="163"/>
    <cellStyle name="Note 3" xfId="165"/>
    <cellStyle name="Output 2" xfId="69"/>
    <cellStyle name="Output 2 2" xfId="166"/>
    <cellStyle name="Percent 2" xfId="21"/>
    <cellStyle name="Percent 3" xfId="70"/>
    <cellStyle name="Percent 3 2" xfId="167"/>
    <cellStyle name="TableStyleLight1" xfId="14"/>
    <cellStyle name="Title 2" xfId="71"/>
    <cellStyle name="Title 2 2" xfId="168"/>
    <cellStyle name="Total 2" xfId="72"/>
    <cellStyle name="Total 2 2" xfId="169"/>
    <cellStyle name="VN new romanNormal" xfId="170"/>
    <cellStyle name="VN time new roman" xfId="171"/>
    <cellStyle name="Warning Text 2" xfId="73"/>
    <cellStyle name="Warning Text 2 2" xfId="172"/>
    <cellStyle name="똿뗦먛귟 [0.00]_PRODUCT DETAIL Q1" xfId="74"/>
    <cellStyle name="똿뗦먛귟_PRODUCT DETAIL Q1" xfId="75"/>
    <cellStyle name="믅됞 [0.00]_PRODUCT DETAIL Q1" xfId="76"/>
    <cellStyle name="믅됞_PRODUCT DETAIL Q1" xfId="77"/>
    <cellStyle name="백분율_HOBONG" xfId="78"/>
    <cellStyle name="뷭?_BOOKSHIP" xfId="79"/>
    <cellStyle name="콤마 [0]_1202" xfId="80"/>
    <cellStyle name="콤마_1202" xfId="81"/>
    <cellStyle name="통화 [0]_1202" xfId="82"/>
    <cellStyle name="통화_1202" xfId="83"/>
    <cellStyle name="표준_(정보부문)월별인원계획" xfId="84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2\d\TEMP\TD_0009.DIR\Phong-A-TPHCM\LUUTAM\VBAO\BookJHFGJGXBGCCNCVCCVVCVCC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uy%20loi\CTTL\Hien%20trang%20thuy%20loi\Hi&#7879;n%20tr&#7841;ng%20th&#7911;y%20l&#7907;i\hi&#7879;n%20trang%20thuy%20loi\HIEN%20TRANG%20THUY%20LOI%2020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BookJHFGJGXBGCCNCVCCVVCVCC2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hop"/>
      <sheetName val="Xa, phuong, thi tran, khom, ap"/>
      <sheetName val="DT"/>
      <sheetName val="HTTL"/>
      <sheetName val="cong"/>
      <sheetName val="Hientrangtrambom2014"/>
      <sheetName val="PCĐ"/>
      <sheetName val="Ke"/>
    </sheetNames>
    <sheetDataSet>
      <sheetData sheetId="0"/>
      <sheetData sheetId="1">
        <row r="46">
          <cell r="C46">
            <v>11472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5"/>
  </sheetPr>
  <dimension ref="A1:L12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2.75"/>
  <cols>
    <col min="1" max="1" width="5.140625" style="4" customWidth="1"/>
    <col min="2" max="2" width="26.28515625" style="4" customWidth="1"/>
    <col min="3" max="3" width="34.5703125" style="4" customWidth="1"/>
    <col min="4" max="4" width="11.28515625" style="4" customWidth="1"/>
    <col min="5" max="5" width="12.140625" style="4" customWidth="1"/>
    <col min="6" max="6" width="10.28515625" style="4" customWidth="1"/>
    <col min="7" max="256" width="9.140625" style="4"/>
    <col min="257" max="257" width="5.140625" style="4" customWidth="1"/>
    <col min="258" max="258" width="26.28515625" style="4" customWidth="1"/>
    <col min="259" max="259" width="34.5703125" style="4" customWidth="1"/>
    <col min="260" max="260" width="11.28515625" style="4" customWidth="1"/>
    <col min="261" max="261" width="12.140625" style="4" customWidth="1"/>
    <col min="262" max="262" width="10.28515625" style="4" customWidth="1"/>
    <col min="263" max="512" width="9.140625" style="4"/>
    <col min="513" max="513" width="5.140625" style="4" customWidth="1"/>
    <col min="514" max="514" width="26.28515625" style="4" customWidth="1"/>
    <col min="515" max="515" width="34.5703125" style="4" customWidth="1"/>
    <col min="516" max="516" width="11.28515625" style="4" customWidth="1"/>
    <col min="517" max="517" width="12.140625" style="4" customWidth="1"/>
    <col min="518" max="518" width="10.28515625" style="4" customWidth="1"/>
    <col min="519" max="768" width="9.140625" style="4"/>
    <col min="769" max="769" width="5.140625" style="4" customWidth="1"/>
    <col min="770" max="770" width="26.28515625" style="4" customWidth="1"/>
    <col min="771" max="771" width="34.5703125" style="4" customWidth="1"/>
    <col min="772" max="772" width="11.28515625" style="4" customWidth="1"/>
    <col min="773" max="773" width="12.140625" style="4" customWidth="1"/>
    <col min="774" max="774" width="10.28515625" style="4" customWidth="1"/>
    <col min="775" max="1024" width="9.140625" style="4"/>
    <col min="1025" max="1025" width="5.140625" style="4" customWidth="1"/>
    <col min="1026" max="1026" width="26.28515625" style="4" customWidth="1"/>
    <col min="1027" max="1027" width="34.5703125" style="4" customWidth="1"/>
    <col min="1028" max="1028" width="11.28515625" style="4" customWidth="1"/>
    <col min="1029" max="1029" width="12.140625" style="4" customWidth="1"/>
    <col min="1030" max="1030" width="10.28515625" style="4" customWidth="1"/>
    <col min="1031" max="1280" width="9.140625" style="4"/>
    <col min="1281" max="1281" width="5.140625" style="4" customWidth="1"/>
    <col min="1282" max="1282" width="26.28515625" style="4" customWidth="1"/>
    <col min="1283" max="1283" width="34.5703125" style="4" customWidth="1"/>
    <col min="1284" max="1284" width="11.28515625" style="4" customWidth="1"/>
    <col min="1285" max="1285" width="12.140625" style="4" customWidth="1"/>
    <col min="1286" max="1286" width="10.28515625" style="4" customWidth="1"/>
    <col min="1287" max="1536" width="9.140625" style="4"/>
    <col min="1537" max="1537" width="5.140625" style="4" customWidth="1"/>
    <col min="1538" max="1538" width="26.28515625" style="4" customWidth="1"/>
    <col min="1539" max="1539" width="34.5703125" style="4" customWidth="1"/>
    <col min="1540" max="1540" width="11.28515625" style="4" customWidth="1"/>
    <col min="1541" max="1541" width="12.140625" style="4" customWidth="1"/>
    <col min="1542" max="1542" width="10.28515625" style="4" customWidth="1"/>
    <col min="1543" max="1792" width="9.140625" style="4"/>
    <col min="1793" max="1793" width="5.140625" style="4" customWidth="1"/>
    <col min="1794" max="1794" width="26.28515625" style="4" customWidth="1"/>
    <col min="1795" max="1795" width="34.5703125" style="4" customWidth="1"/>
    <col min="1796" max="1796" width="11.28515625" style="4" customWidth="1"/>
    <col min="1797" max="1797" width="12.140625" style="4" customWidth="1"/>
    <col min="1798" max="1798" width="10.28515625" style="4" customWidth="1"/>
    <col min="1799" max="2048" width="9.140625" style="4"/>
    <col min="2049" max="2049" width="5.140625" style="4" customWidth="1"/>
    <col min="2050" max="2050" width="26.28515625" style="4" customWidth="1"/>
    <col min="2051" max="2051" width="34.5703125" style="4" customWidth="1"/>
    <col min="2052" max="2052" width="11.28515625" style="4" customWidth="1"/>
    <col min="2053" max="2053" width="12.140625" style="4" customWidth="1"/>
    <col min="2054" max="2054" width="10.28515625" style="4" customWidth="1"/>
    <col min="2055" max="2304" width="9.140625" style="4"/>
    <col min="2305" max="2305" width="5.140625" style="4" customWidth="1"/>
    <col min="2306" max="2306" width="26.28515625" style="4" customWidth="1"/>
    <col min="2307" max="2307" width="34.5703125" style="4" customWidth="1"/>
    <col min="2308" max="2308" width="11.28515625" style="4" customWidth="1"/>
    <col min="2309" max="2309" width="12.140625" style="4" customWidth="1"/>
    <col min="2310" max="2310" width="10.28515625" style="4" customWidth="1"/>
    <col min="2311" max="2560" width="9.140625" style="4"/>
    <col min="2561" max="2561" width="5.140625" style="4" customWidth="1"/>
    <col min="2562" max="2562" width="26.28515625" style="4" customWidth="1"/>
    <col min="2563" max="2563" width="34.5703125" style="4" customWidth="1"/>
    <col min="2564" max="2564" width="11.28515625" style="4" customWidth="1"/>
    <col min="2565" max="2565" width="12.140625" style="4" customWidth="1"/>
    <col min="2566" max="2566" width="10.28515625" style="4" customWidth="1"/>
    <col min="2567" max="2816" width="9.140625" style="4"/>
    <col min="2817" max="2817" width="5.140625" style="4" customWidth="1"/>
    <col min="2818" max="2818" width="26.28515625" style="4" customWidth="1"/>
    <col min="2819" max="2819" width="34.5703125" style="4" customWidth="1"/>
    <col min="2820" max="2820" width="11.28515625" style="4" customWidth="1"/>
    <col min="2821" max="2821" width="12.140625" style="4" customWidth="1"/>
    <col min="2822" max="2822" width="10.28515625" style="4" customWidth="1"/>
    <col min="2823" max="3072" width="9.140625" style="4"/>
    <col min="3073" max="3073" width="5.140625" style="4" customWidth="1"/>
    <col min="3074" max="3074" width="26.28515625" style="4" customWidth="1"/>
    <col min="3075" max="3075" width="34.5703125" style="4" customWidth="1"/>
    <col min="3076" max="3076" width="11.28515625" style="4" customWidth="1"/>
    <col min="3077" max="3077" width="12.140625" style="4" customWidth="1"/>
    <col min="3078" max="3078" width="10.28515625" style="4" customWidth="1"/>
    <col min="3079" max="3328" width="9.140625" style="4"/>
    <col min="3329" max="3329" width="5.140625" style="4" customWidth="1"/>
    <col min="3330" max="3330" width="26.28515625" style="4" customWidth="1"/>
    <col min="3331" max="3331" width="34.5703125" style="4" customWidth="1"/>
    <col min="3332" max="3332" width="11.28515625" style="4" customWidth="1"/>
    <col min="3333" max="3333" width="12.140625" style="4" customWidth="1"/>
    <col min="3334" max="3334" width="10.28515625" style="4" customWidth="1"/>
    <col min="3335" max="3584" width="9.140625" style="4"/>
    <col min="3585" max="3585" width="5.140625" style="4" customWidth="1"/>
    <col min="3586" max="3586" width="26.28515625" style="4" customWidth="1"/>
    <col min="3587" max="3587" width="34.5703125" style="4" customWidth="1"/>
    <col min="3588" max="3588" width="11.28515625" style="4" customWidth="1"/>
    <col min="3589" max="3589" width="12.140625" style="4" customWidth="1"/>
    <col min="3590" max="3590" width="10.28515625" style="4" customWidth="1"/>
    <col min="3591" max="3840" width="9.140625" style="4"/>
    <col min="3841" max="3841" width="5.140625" style="4" customWidth="1"/>
    <col min="3842" max="3842" width="26.28515625" style="4" customWidth="1"/>
    <col min="3843" max="3843" width="34.5703125" style="4" customWidth="1"/>
    <col min="3844" max="3844" width="11.28515625" style="4" customWidth="1"/>
    <col min="3845" max="3845" width="12.140625" style="4" customWidth="1"/>
    <col min="3846" max="3846" width="10.28515625" style="4" customWidth="1"/>
    <col min="3847" max="4096" width="9.140625" style="4"/>
    <col min="4097" max="4097" width="5.140625" style="4" customWidth="1"/>
    <col min="4098" max="4098" width="26.28515625" style="4" customWidth="1"/>
    <col min="4099" max="4099" width="34.5703125" style="4" customWidth="1"/>
    <col min="4100" max="4100" width="11.28515625" style="4" customWidth="1"/>
    <col min="4101" max="4101" width="12.140625" style="4" customWidth="1"/>
    <col min="4102" max="4102" width="10.28515625" style="4" customWidth="1"/>
    <col min="4103" max="4352" width="9.140625" style="4"/>
    <col min="4353" max="4353" width="5.140625" style="4" customWidth="1"/>
    <col min="4354" max="4354" width="26.28515625" style="4" customWidth="1"/>
    <col min="4355" max="4355" width="34.5703125" style="4" customWidth="1"/>
    <col min="4356" max="4356" width="11.28515625" style="4" customWidth="1"/>
    <col min="4357" max="4357" width="12.140625" style="4" customWidth="1"/>
    <col min="4358" max="4358" width="10.28515625" style="4" customWidth="1"/>
    <col min="4359" max="4608" width="9.140625" style="4"/>
    <col min="4609" max="4609" width="5.140625" style="4" customWidth="1"/>
    <col min="4610" max="4610" width="26.28515625" style="4" customWidth="1"/>
    <col min="4611" max="4611" width="34.5703125" style="4" customWidth="1"/>
    <col min="4612" max="4612" width="11.28515625" style="4" customWidth="1"/>
    <col min="4613" max="4613" width="12.140625" style="4" customWidth="1"/>
    <col min="4614" max="4614" width="10.28515625" style="4" customWidth="1"/>
    <col min="4615" max="4864" width="9.140625" style="4"/>
    <col min="4865" max="4865" width="5.140625" style="4" customWidth="1"/>
    <col min="4866" max="4866" width="26.28515625" style="4" customWidth="1"/>
    <col min="4867" max="4867" width="34.5703125" style="4" customWidth="1"/>
    <col min="4868" max="4868" width="11.28515625" style="4" customWidth="1"/>
    <col min="4869" max="4869" width="12.140625" style="4" customWidth="1"/>
    <col min="4870" max="4870" width="10.28515625" style="4" customWidth="1"/>
    <col min="4871" max="5120" width="9.140625" style="4"/>
    <col min="5121" max="5121" width="5.140625" style="4" customWidth="1"/>
    <col min="5122" max="5122" width="26.28515625" style="4" customWidth="1"/>
    <col min="5123" max="5123" width="34.5703125" style="4" customWidth="1"/>
    <col min="5124" max="5124" width="11.28515625" style="4" customWidth="1"/>
    <col min="5125" max="5125" width="12.140625" style="4" customWidth="1"/>
    <col min="5126" max="5126" width="10.28515625" style="4" customWidth="1"/>
    <col min="5127" max="5376" width="9.140625" style="4"/>
    <col min="5377" max="5377" width="5.140625" style="4" customWidth="1"/>
    <col min="5378" max="5378" width="26.28515625" style="4" customWidth="1"/>
    <col min="5379" max="5379" width="34.5703125" style="4" customWidth="1"/>
    <col min="5380" max="5380" width="11.28515625" style="4" customWidth="1"/>
    <col min="5381" max="5381" width="12.140625" style="4" customWidth="1"/>
    <col min="5382" max="5382" width="10.28515625" style="4" customWidth="1"/>
    <col min="5383" max="5632" width="9.140625" style="4"/>
    <col min="5633" max="5633" width="5.140625" style="4" customWidth="1"/>
    <col min="5634" max="5634" width="26.28515625" style="4" customWidth="1"/>
    <col min="5635" max="5635" width="34.5703125" style="4" customWidth="1"/>
    <col min="5636" max="5636" width="11.28515625" style="4" customWidth="1"/>
    <col min="5637" max="5637" width="12.140625" style="4" customWidth="1"/>
    <col min="5638" max="5638" width="10.28515625" style="4" customWidth="1"/>
    <col min="5639" max="5888" width="9.140625" style="4"/>
    <col min="5889" max="5889" width="5.140625" style="4" customWidth="1"/>
    <col min="5890" max="5890" width="26.28515625" style="4" customWidth="1"/>
    <col min="5891" max="5891" width="34.5703125" style="4" customWidth="1"/>
    <col min="5892" max="5892" width="11.28515625" style="4" customWidth="1"/>
    <col min="5893" max="5893" width="12.140625" style="4" customWidth="1"/>
    <col min="5894" max="5894" width="10.28515625" style="4" customWidth="1"/>
    <col min="5895" max="6144" width="9.140625" style="4"/>
    <col min="6145" max="6145" width="5.140625" style="4" customWidth="1"/>
    <col min="6146" max="6146" width="26.28515625" style="4" customWidth="1"/>
    <col min="6147" max="6147" width="34.5703125" style="4" customWidth="1"/>
    <col min="6148" max="6148" width="11.28515625" style="4" customWidth="1"/>
    <col min="6149" max="6149" width="12.140625" style="4" customWidth="1"/>
    <col min="6150" max="6150" width="10.28515625" style="4" customWidth="1"/>
    <col min="6151" max="6400" width="9.140625" style="4"/>
    <col min="6401" max="6401" width="5.140625" style="4" customWidth="1"/>
    <col min="6402" max="6402" width="26.28515625" style="4" customWidth="1"/>
    <col min="6403" max="6403" width="34.5703125" style="4" customWidth="1"/>
    <col min="6404" max="6404" width="11.28515625" style="4" customWidth="1"/>
    <col min="6405" max="6405" width="12.140625" style="4" customWidth="1"/>
    <col min="6406" max="6406" width="10.28515625" style="4" customWidth="1"/>
    <col min="6407" max="6656" width="9.140625" style="4"/>
    <col min="6657" max="6657" width="5.140625" style="4" customWidth="1"/>
    <col min="6658" max="6658" width="26.28515625" style="4" customWidth="1"/>
    <col min="6659" max="6659" width="34.5703125" style="4" customWidth="1"/>
    <col min="6660" max="6660" width="11.28515625" style="4" customWidth="1"/>
    <col min="6661" max="6661" width="12.140625" style="4" customWidth="1"/>
    <col min="6662" max="6662" width="10.28515625" style="4" customWidth="1"/>
    <col min="6663" max="6912" width="9.140625" style="4"/>
    <col min="6913" max="6913" width="5.140625" style="4" customWidth="1"/>
    <col min="6914" max="6914" width="26.28515625" style="4" customWidth="1"/>
    <col min="6915" max="6915" width="34.5703125" style="4" customWidth="1"/>
    <col min="6916" max="6916" width="11.28515625" style="4" customWidth="1"/>
    <col min="6917" max="6917" width="12.140625" style="4" customWidth="1"/>
    <col min="6918" max="6918" width="10.28515625" style="4" customWidth="1"/>
    <col min="6919" max="7168" width="9.140625" style="4"/>
    <col min="7169" max="7169" width="5.140625" style="4" customWidth="1"/>
    <col min="7170" max="7170" width="26.28515625" style="4" customWidth="1"/>
    <col min="7171" max="7171" width="34.5703125" style="4" customWidth="1"/>
    <col min="7172" max="7172" width="11.28515625" style="4" customWidth="1"/>
    <col min="7173" max="7173" width="12.140625" style="4" customWidth="1"/>
    <col min="7174" max="7174" width="10.28515625" style="4" customWidth="1"/>
    <col min="7175" max="7424" width="9.140625" style="4"/>
    <col min="7425" max="7425" width="5.140625" style="4" customWidth="1"/>
    <col min="7426" max="7426" width="26.28515625" style="4" customWidth="1"/>
    <col min="7427" max="7427" width="34.5703125" style="4" customWidth="1"/>
    <col min="7428" max="7428" width="11.28515625" style="4" customWidth="1"/>
    <col min="7429" max="7429" width="12.140625" style="4" customWidth="1"/>
    <col min="7430" max="7430" width="10.28515625" style="4" customWidth="1"/>
    <col min="7431" max="7680" width="9.140625" style="4"/>
    <col min="7681" max="7681" width="5.140625" style="4" customWidth="1"/>
    <col min="7682" max="7682" width="26.28515625" style="4" customWidth="1"/>
    <col min="7683" max="7683" width="34.5703125" style="4" customWidth="1"/>
    <col min="7684" max="7684" width="11.28515625" style="4" customWidth="1"/>
    <col min="7685" max="7685" width="12.140625" style="4" customWidth="1"/>
    <col min="7686" max="7686" width="10.28515625" style="4" customWidth="1"/>
    <col min="7687" max="7936" width="9.140625" style="4"/>
    <col min="7937" max="7937" width="5.140625" style="4" customWidth="1"/>
    <col min="7938" max="7938" width="26.28515625" style="4" customWidth="1"/>
    <col min="7939" max="7939" width="34.5703125" style="4" customWidth="1"/>
    <col min="7940" max="7940" width="11.28515625" style="4" customWidth="1"/>
    <col min="7941" max="7941" width="12.140625" style="4" customWidth="1"/>
    <col min="7942" max="7942" width="10.28515625" style="4" customWidth="1"/>
    <col min="7943" max="8192" width="9.140625" style="4"/>
    <col min="8193" max="8193" width="5.140625" style="4" customWidth="1"/>
    <col min="8194" max="8194" width="26.28515625" style="4" customWidth="1"/>
    <col min="8195" max="8195" width="34.5703125" style="4" customWidth="1"/>
    <col min="8196" max="8196" width="11.28515625" style="4" customWidth="1"/>
    <col min="8197" max="8197" width="12.140625" style="4" customWidth="1"/>
    <col min="8198" max="8198" width="10.28515625" style="4" customWidth="1"/>
    <col min="8199" max="8448" width="9.140625" style="4"/>
    <col min="8449" max="8449" width="5.140625" style="4" customWidth="1"/>
    <col min="8450" max="8450" width="26.28515625" style="4" customWidth="1"/>
    <col min="8451" max="8451" width="34.5703125" style="4" customWidth="1"/>
    <col min="8452" max="8452" width="11.28515625" style="4" customWidth="1"/>
    <col min="8453" max="8453" width="12.140625" style="4" customWidth="1"/>
    <col min="8454" max="8454" width="10.28515625" style="4" customWidth="1"/>
    <col min="8455" max="8704" width="9.140625" style="4"/>
    <col min="8705" max="8705" width="5.140625" style="4" customWidth="1"/>
    <col min="8706" max="8706" width="26.28515625" style="4" customWidth="1"/>
    <col min="8707" max="8707" width="34.5703125" style="4" customWidth="1"/>
    <col min="8708" max="8708" width="11.28515625" style="4" customWidth="1"/>
    <col min="8709" max="8709" width="12.140625" style="4" customWidth="1"/>
    <col min="8710" max="8710" width="10.28515625" style="4" customWidth="1"/>
    <col min="8711" max="8960" width="9.140625" style="4"/>
    <col min="8961" max="8961" width="5.140625" style="4" customWidth="1"/>
    <col min="8962" max="8962" width="26.28515625" style="4" customWidth="1"/>
    <col min="8963" max="8963" width="34.5703125" style="4" customWidth="1"/>
    <col min="8964" max="8964" width="11.28515625" style="4" customWidth="1"/>
    <col min="8965" max="8965" width="12.140625" style="4" customWidth="1"/>
    <col min="8966" max="8966" width="10.28515625" style="4" customWidth="1"/>
    <col min="8967" max="9216" width="9.140625" style="4"/>
    <col min="9217" max="9217" width="5.140625" style="4" customWidth="1"/>
    <col min="9218" max="9218" width="26.28515625" style="4" customWidth="1"/>
    <col min="9219" max="9219" width="34.5703125" style="4" customWidth="1"/>
    <col min="9220" max="9220" width="11.28515625" style="4" customWidth="1"/>
    <col min="9221" max="9221" width="12.140625" style="4" customWidth="1"/>
    <col min="9222" max="9222" width="10.28515625" style="4" customWidth="1"/>
    <col min="9223" max="9472" width="9.140625" style="4"/>
    <col min="9473" max="9473" width="5.140625" style="4" customWidth="1"/>
    <col min="9474" max="9474" width="26.28515625" style="4" customWidth="1"/>
    <col min="9475" max="9475" width="34.5703125" style="4" customWidth="1"/>
    <col min="9476" max="9476" width="11.28515625" style="4" customWidth="1"/>
    <col min="9477" max="9477" width="12.140625" style="4" customWidth="1"/>
    <col min="9478" max="9478" width="10.28515625" style="4" customWidth="1"/>
    <col min="9479" max="9728" width="9.140625" style="4"/>
    <col min="9729" max="9729" width="5.140625" style="4" customWidth="1"/>
    <col min="9730" max="9730" width="26.28515625" style="4" customWidth="1"/>
    <col min="9731" max="9731" width="34.5703125" style="4" customWidth="1"/>
    <col min="9732" max="9732" width="11.28515625" style="4" customWidth="1"/>
    <col min="9733" max="9733" width="12.140625" style="4" customWidth="1"/>
    <col min="9734" max="9734" width="10.28515625" style="4" customWidth="1"/>
    <col min="9735" max="9984" width="9.140625" style="4"/>
    <col min="9985" max="9985" width="5.140625" style="4" customWidth="1"/>
    <col min="9986" max="9986" width="26.28515625" style="4" customWidth="1"/>
    <col min="9987" max="9987" width="34.5703125" style="4" customWidth="1"/>
    <col min="9988" max="9988" width="11.28515625" style="4" customWidth="1"/>
    <col min="9989" max="9989" width="12.140625" style="4" customWidth="1"/>
    <col min="9990" max="9990" width="10.28515625" style="4" customWidth="1"/>
    <col min="9991" max="10240" width="9.140625" style="4"/>
    <col min="10241" max="10241" width="5.140625" style="4" customWidth="1"/>
    <col min="10242" max="10242" width="26.28515625" style="4" customWidth="1"/>
    <col min="10243" max="10243" width="34.5703125" style="4" customWidth="1"/>
    <col min="10244" max="10244" width="11.28515625" style="4" customWidth="1"/>
    <col min="10245" max="10245" width="12.140625" style="4" customWidth="1"/>
    <col min="10246" max="10246" width="10.28515625" style="4" customWidth="1"/>
    <col min="10247" max="10496" width="9.140625" style="4"/>
    <col min="10497" max="10497" width="5.140625" style="4" customWidth="1"/>
    <col min="10498" max="10498" width="26.28515625" style="4" customWidth="1"/>
    <col min="10499" max="10499" width="34.5703125" style="4" customWidth="1"/>
    <col min="10500" max="10500" width="11.28515625" style="4" customWidth="1"/>
    <col min="10501" max="10501" width="12.140625" style="4" customWidth="1"/>
    <col min="10502" max="10502" width="10.28515625" style="4" customWidth="1"/>
    <col min="10503" max="10752" width="9.140625" style="4"/>
    <col min="10753" max="10753" width="5.140625" style="4" customWidth="1"/>
    <col min="10754" max="10754" width="26.28515625" style="4" customWidth="1"/>
    <col min="10755" max="10755" width="34.5703125" style="4" customWidth="1"/>
    <col min="10756" max="10756" width="11.28515625" style="4" customWidth="1"/>
    <col min="10757" max="10757" width="12.140625" style="4" customWidth="1"/>
    <col min="10758" max="10758" width="10.28515625" style="4" customWidth="1"/>
    <col min="10759" max="11008" width="9.140625" style="4"/>
    <col min="11009" max="11009" width="5.140625" style="4" customWidth="1"/>
    <col min="11010" max="11010" width="26.28515625" style="4" customWidth="1"/>
    <col min="11011" max="11011" width="34.5703125" style="4" customWidth="1"/>
    <col min="11012" max="11012" width="11.28515625" style="4" customWidth="1"/>
    <col min="11013" max="11013" width="12.140625" style="4" customWidth="1"/>
    <col min="11014" max="11014" width="10.28515625" style="4" customWidth="1"/>
    <col min="11015" max="11264" width="9.140625" style="4"/>
    <col min="11265" max="11265" width="5.140625" style="4" customWidth="1"/>
    <col min="11266" max="11266" width="26.28515625" style="4" customWidth="1"/>
    <col min="11267" max="11267" width="34.5703125" style="4" customWidth="1"/>
    <col min="11268" max="11268" width="11.28515625" style="4" customWidth="1"/>
    <col min="11269" max="11269" width="12.140625" style="4" customWidth="1"/>
    <col min="11270" max="11270" width="10.28515625" style="4" customWidth="1"/>
    <col min="11271" max="11520" width="9.140625" style="4"/>
    <col min="11521" max="11521" width="5.140625" style="4" customWidth="1"/>
    <col min="11522" max="11522" width="26.28515625" style="4" customWidth="1"/>
    <col min="11523" max="11523" width="34.5703125" style="4" customWidth="1"/>
    <col min="11524" max="11524" width="11.28515625" style="4" customWidth="1"/>
    <col min="11525" max="11525" width="12.140625" style="4" customWidth="1"/>
    <col min="11526" max="11526" width="10.28515625" style="4" customWidth="1"/>
    <col min="11527" max="11776" width="9.140625" style="4"/>
    <col min="11777" max="11777" width="5.140625" style="4" customWidth="1"/>
    <col min="11778" max="11778" width="26.28515625" style="4" customWidth="1"/>
    <col min="11779" max="11779" width="34.5703125" style="4" customWidth="1"/>
    <col min="11780" max="11780" width="11.28515625" style="4" customWidth="1"/>
    <col min="11781" max="11781" width="12.140625" style="4" customWidth="1"/>
    <col min="11782" max="11782" width="10.28515625" style="4" customWidth="1"/>
    <col min="11783" max="12032" width="9.140625" style="4"/>
    <col min="12033" max="12033" width="5.140625" style="4" customWidth="1"/>
    <col min="12034" max="12034" width="26.28515625" style="4" customWidth="1"/>
    <col min="12035" max="12035" width="34.5703125" style="4" customWidth="1"/>
    <col min="12036" max="12036" width="11.28515625" style="4" customWidth="1"/>
    <col min="12037" max="12037" width="12.140625" style="4" customWidth="1"/>
    <col min="12038" max="12038" width="10.28515625" style="4" customWidth="1"/>
    <col min="12039" max="12288" width="9.140625" style="4"/>
    <col min="12289" max="12289" width="5.140625" style="4" customWidth="1"/>
    <col min="12290" max="12290" width="26.28515625" style="4" customWidth="1"/>
    <col min="12291" max="12291" width="34.5703125" style="4" customWidth="1"/>
    <col min="12292" max="12292" width="11.28515625" style="4" customWidth="1"/>
    <col min="12293" max="12293" width="12.140625" style="4" customWidth="1"/>
    <col min="12294" max="12294" width="10.28515625" style="4" customWidth="1"/>
    <col min="12295" max="12544" width="9.140625" style="4"/>
    <col min="12545" max="12545" width="5.140625" style="4" customWidth="1"/>
    <col min="12546" max="12546" width="26.28515625" style="4" customWidth="1"/>
    <col min="12547" max="12547" width="34.5703125" style="4" customWidth="1"/>
    <col min="12548" max="12548" width="11.28515625" style="4" customWidth="1"/>
    <col min="12549" max="12549" width="12.140625" style="4" customWidth="1"/>
    <col min="12550" max="12550" width="10.28515625" style="4" customWidth="1"/>
    <col min="12551" max="12800" width="9.140625" style="4"/>
    <col min="12801" max="12801" width="5.140625" style="4" customWidth="1"/>
    <col min="12802" max="12802" width="26.28515625" style="4" customWidth="1"/>
    <col min="12803" max="12803" width="34.5703125" style="4" customWidth="1"/>
    <col min="12804" max="12804" width="11.28515625" style="4" customWidth="1"/>
    <col min="12805" max="12805" width="12.140625" style="4" customWidth="1"/>
    <col min="12806" max="12806" width="10.28515625" style="4" customWidth="1"/>
    <col min="12807" max="13056" width="9.140625" style="4"/>
    <col min="13057" max="13057" width="5.140625" style="4" customWidth="1"/>
    <col min="13058" max="13058" width="26.28515625" style="4" customWidth="1"/>
    <col min="13059" max="13059" width="34.5703125" style="4" customWidth="1"/>
    <col min="13060" max="13060" width="11.28515625" style="4" customWidth="1"/>
    <col min="13061" max="13061" width="12.140625" style="4" customWidth="1"/>
    <col min="13062" max="13062" width="10.28515625" style="4" customWidth="1"/>
    <col min="13063" max="13312" width="9.140625" style="4"/>
    <col min="13313" max="13313" width="5.140625" style="4" customWidth="1"/>
    <col min="13314" max="13314" width="26.28515625" style="4" customWidth="1"/>
    <col min="13315" max="13315" width="34.5703125" style="4" customWidth="1"/>
    <col min="13316" max="13316" width="11.28515625" style="4" customWidth="1"/>
    <col min="13317" max="13317" width="12.140625" style="4" customWidth="1"/>
    <col min="13318" max="13318" width="10.28515625" style="4" customWidth="1"/>
    <col min="13319" max="13568" width="9.140625" style="4"/>
    <col min="13569" max="13569" width="5.140625" style="4" customWidth="1"/>
    <col min="13570" max="13570" width="26.28515625" style="4" customWidth="1"/>
    <col min="13571" max="13571" width="34.5703125" style="4" customWidth="1"/>
    <col min="13572" max="13572" width="11.28515625" style="4" customWidth="1"/>
    <col min="13573" max="13573" width="12.140625" style="4" customWidth="1"/>
    <col min="13574" max="13574" width="10.28515625" style="4" customWidth="1"/>
    <col min="13575" max="13824" width="9.140625" style="4"/>
    <col min="13825" max="13825" width="5.140625" style="4" customWidth="1"/>
    <col min="13826" max="13826" width="26.28515625" style="4" customWidth="1"/>
    <col min="13827" max="13827" width="34.5703125" style="4" customWidth="1"/>
    <col min="13828" max="13828" width="11.28515625" style="4" customWidth="1"/>
    <col min="13829" max="13829" width="12.140625" style="4" customWidth="1"/>
    <col min="13830" max="13830" width="10.28515625" style="4" customWidth="1"/>
    <col min="13831" max="14080" width="9.140625" style="4"/>
    <col min="14081" max="14081" width="5.140625" style="4" customWidth="1"/>
    <col min="14082" max="14082" width="26.28515625" style="4" customWidth="1"/>
    <col min="14083" max="14083" width="34.5703125" style="4" customWidth="1"/>
    <col min="14084" max="14084" width="11.28515625" style="4" customWidth="1"/>
    <col min="14085" max="14085" width="12.140625" style="4" customWidth="1"/>
    <col min="14086" max="14086" width="10.28515625" style="4" customWidth="1"/>
    <col min="14087" max="14336" width="9.140625" style="4"/>
    <col min="14337" max="14337" width="5.140625" style="4" customWidth="1"/>
    <col min="14338" max="14338" width="26.28515625" style="4" customWidth="1"/>
    <col min="14339" max="14339" width="34.5703125" style="4" customWidth="1"/>
    <col min="14340" max="14340" width="11.28515625" style="4" customWidth="1"/>
    <col min="14341" max="14341" width="12.140625" style="4" customWidth="1"/>
    <col min="14342" max="14342" width="10.28515625" style="4" customWidth="1"/>
    <col min="14343" max="14592" width="9.140625" style="4"/>
    <col min="14593" max="14593" width="5.140625" style="4" customWidth="1"/>
    <col min="14594" max="14594" width="26.28515625" style="4" customWidth="1"/>
    <col min="14595" max="14595" width="34.5703125" style="4" customWidth="1"/>
    <col min="14596" max="14596" width="11.28515625" style="4" customWidth="1"/>
    <col min="14597" max="14597" width="12.140625" style="4" customWidth="1"/>
    <col min="14598" max="14598" width="10.28515625" style="4" customWidth="1"/>
    <col min="14599" max="14848" width="9.140625" style="4"/>
    <col min="14849" max="14849" width="5.140625" style="4" customWidth="1"/>
    <col min="14850" max="14850" width="26.28515625" style="4" customWidth="1"/>
    <col min="14851" max="14851" width="34.5703125" style="4" customWidth="1"/>
    <col min="14852" max="14852" width="11.28515625" style="4" customWidth="1"/>
    <col min="14853" max="14853" width="12.140625" style="4" customWidth="1"/>
    <col min="14854" max="14854" width="10.28515625" style="4" customWidth="1"/>
    <col min="14855" max="15104" width="9.140625" style="4"/>
    <col min="15105" max="15105" width="5.140625" style="4" customWidth="1"/>
    <col min="15106" max="15106" width="26.28515625" style="4" customWidth="1"/>
    <col min="15107" max="15107" width="34.5703125" style="4" customWidth="1"/>
    <col min="15108" max="15108" width="11.28515625" style="4" customWidth="1"/>
    <col min="15109" max="15109" width="12.140625" style="4" customWidth="1"/>
    <col min="15110" max="15110" width="10.28515625" style="4" customWidth="1"/>
    <col min="15111" max="15360" width="9.140625" style="4"/>
    <col min="15361" max="15361" width="5.140625" style="4" customWidth="1"/>
    <col min="15362" max="15362" width="26.28515625" style="4" customWidth="1"/>
    <col min="15363" max="15363" width="34.5703125" style="4" customWidth="1"/>
    <col min="15364" max="15364" width="11.28515625" style="4" customWidth="1"/>
    <col min="15365" max="15365" width="12.140625" style="4" customWidth="1"/>
    <col min="15366" max="15366" width="10.28515625" style="4" customWidth="1"/>
    <col min="15367" max="15616" width="9.140625" style="4"/>
    <col min="15617" max="15617" width="5.140625" style="4" customWidth="1"/>
    <col min="15618" max="15618" width="26.28515625" style="4" customWidth="1"/>
    <col min="15619" max="15619" width="34.5703125" style="4" customWidth="1"/>
    <col min="15620" max="15620" width="11.28515625" style="4" customWidth="1"/>
    <col min="15621" max="15621" width="12.140625" style="4" customWidth="1"/>
    <col min="15622" max="15622" width="10.28515625" style="4" customWidth="1"/>
    <col min="15623" max="15872" width="9.140625" style="4"/>
    <col min="15873" max="15873" width="5.140625" style="4" customWidth="1"/>
    <col min="15874" max="15874" width="26.28515625" style="4" customWidth="1"/>
    <col min="15875" max="15875" width="34.5703125" style="4" customWidth="1"/>
    <col min="15876" max="15876" width="11.28515625" style="4" customWidth="1"/>
    <col min="15877" max="15877" width="12.140625" style="4" customWidth="1"/>
    <col min="15878" max="15878" width="10.28515625" style="4" customWidth="1"/>
    <col min="15879" max="16128" width="9.140625" style="4"/>
    <col min="16129" max="16129" width="5.140625" style="4" customWidth="1"/>
    <col min="16130" max="16130" width="26.28515625" style="4" customWidth="1"/>
    <col min="16131" max="16131" width="34.5703125" style="4" customWidth="1"/>
    <col min="16132" max="16132" width="11.28515625" style="4" customWidth="1"/>
    <col min="16133" max="16133" width="12.140625" style="4" customWidth="1"/>
    <col min="16134" max="16134" width="10.28515625" style="4" customWidth="1"/>
    <col min="16135" max="16384" width="9.140625" style="4"/>
  </cols>
  <sheetData>
    <row r="1" spans="1:12" ht="15.75">
      <c r="A1" s="5" t="s">
        <v>7</v>
      </c>
    </row>
    <row r="2" spans="1:12" ht="15.75">
      <c r="A2" s="446" t="s">
        <v>25</v>
      </c>
      <c r="B2" s="446"/>
      <c r="C2" s="446"/>
      <c r="D2" s="446"/>
      <c r="E2" s="446"/>
      <c r="F2" s="446"/>
    </row>
    <row r="3" spans="1:12" ht="15.75">
      <c r="A3" s="446" t="s">
        <v>26</v>
      </c>
      <c r="B3" s="446"/>
      <c r="C3" s="446"/>
      <c r="D3" s="446"/>
      <c r="E3" s="446"/>
      <c r="F3" s="446"/>
    </row>
    <row r="4" spans="1:12" ht="38.25" customHeight="1">
      <c r="A4" s="6" t="s">
        <v>1</v>
      </c>
      <c r="B4" s="7" t="s">
        <v>27</v>
      </c>
      <c r="C4" s="7" t="s">
        <v>28</v>
      </c>
      <c r="D4" s="7" t="s">
        <v>29</v>
      </c>
      <c r="E4" s="8" t="s">
        <v>30</v>
      </c>
      <c r="F4" s="6" t="s">
        <v>0</v>
      </c>
      <c r="G4" s="9"/>
      <c r="H4" s="9" t="s">
        <v>31</v>
      </c>
      <c r="I4" s="9">
        <v>11472</v>
      </c>
      <c r="J4" s="9">
        <f>+I4-4951</f>
        <v>6521</v>
      </c>
      <c r="K4" s="9">
        <f>+J4-580</f>
        <v>5941</v>
      </c>
      <c r="L4" s="9"/>
    </row>
    <row r="5" spans="1:12" ht="66">
      <c r="A5" s="10">
        <v>1</v>
      </c>
      <c r="B5" s="11" t="s">
        <v>32</v>
      </c>
      <c r="C5" s="12"/>
      <c r="D5" s="13" t="s">
        <v>33</v>
      </c>
      <c r="E5" s="14"/>
      <c r="F5" s="15"/>
      <c r="G5" s="9"/>
      <c r="H5" s="9"/>
      <c r="I5" s="9"/>
      <c r="J5" s="9"/>
      <c r="K5" s="9"/>
      <c r="L5" s="9"/>
    </row>
    <row r="6" spans="1:12" ht="49.5">
      <c r="A6" s="447">
        <f>+A5+1</f>
        <v>2</v>
      </c>
      <c r="B6" s="11" t="s">
        <v>34</v>
      </c>
      <c r="C6" s="11"/>
      <c r="D6" s="448" t="s">
        <v>35</v>
      </c>
      <c r="E6" s="451"/>
      <c r="F6" s="15"/>
      <c r="G6" s="9"/>
      <c r="H6" s="9">
        <f>E5+17530-10670-1500+2990/2</f>
        <v>6855</v>
      </c>
      <c r="I6" s="9"/>
      <c r="J6" s="9">
        <v>17530</v>
      </c>
      <c r="K6" s="9">
        <f>+'[2]Xa, phuong, thi tran, khom, ap'!$C$46-'[2]Xa, phuong, thi tran, khom, ap'!$C$46</f>
        <v>0</v>
      </c>
      <c r="L6" s="9"/>
    </row>
    <row r="7" spans="1:12" ht="49.5">
      <c r="A7" s="447"/>
      <c r="B7" s="11" t="s">
        <v>36</v>
      </c>
      <c r="C7" s="11"/>
      <c r="D7" s="449"/>
      <c r="E7" s="452"/>
      <c r="F7" s="16">
        <v>10670</v>
      </c>
      <c r="G7" s="9"/>
      <c r="H7" s="17">
        <f>+F7+4893</f>
        <v>15563</v>
      </c>
      <c r="I7" s="9"/>
      <c r="J7" s="17">
        <f>+F7+1909-17530</f>
        <v>-4951</v>
      </c>
      <c r="K7" s="9"/>
      <c r="L7" s="17">
        <f>6820+J7</f>
        <v>1869</v>
      </c>
    </row>
    <row r="8" spans="1:12" ht="49.5">
      <c r="A8" s="18"/>
      <c r="B8" s="19" t="s">
        <v>37</v>
      </c>
      <c r="C8" s="19"/>
      <c r="D8" s="450"/>
      <c r="E8" s="453"/>
      <c r="F8" s="20"/>
      <c r="G8" s="9"/>
      <c r="H8" s="17"/>
      <c r="I8" s="9"/>
      <c r="J8" s="17"/>
      <c r="K8" s="9"/>
      <c r="L8" s="17"/>
    </row>
    <row r="9" spans="1:12" ht="66">
      <c r="A9" s="21">
        <f>+A6+1</f>
        <v>3</v>
      </c>
      <c r="B9" s="22" t="s">
        <v>38</v>
      </c>
      <c r="C9" s="22"/>
      <c r="D9" s="21" t="s">
        <v>39</v>
      </c>
      <c r="E9" s="23"/>
      <c r="F9" s="24"/>
      <c r="G9" s="9">
        <f>+'[2]Xa, phuong, thi tran, khom, ap'!$C$32</f>
        <v>0</v>
      </c>
      <c r="H9" s="9"/>
      <c r="I9" s="9"/>
      <c r="J9" s="9">
        <f>1000+5941+2150</f>
        <v>9091</v>
      </c>
      <c r="K9" s="9"/>
      <c r="L9" s="9"/>
    </row>
    <row r="10" spans="1:12">
      <c r="E10" s="25"/>
    </row>
    <row r="11" spans="1:12" s="26" customFormat="1" ht="33">
      <c r="B11" s="27" t="s">
        <v>40</v>
      </c>
      <c r="E11" s="28"/>
    </row>
    <row r="12" spans="1:12">
      <c r="B12" s="9"/>
    </row>
  </sheetData>
  <mergeCells count="5">
    <mergeCell ref="A2:F2"/>
    <mergeCell ref="A3:F3"/>
    <mergeCell ref="A6:A7"/>
    <mergeCell ref="D6:D8"/>
    <mergeCell ref="E6:E8"/>
  </mergeCells>
  <pageMargins left="0.70866141732283472" right="0.39370078740157483" top="0.74803149606299213" bottom="0.74803149606299213" header="0.31496062992125984" footer="0.31496062992125984"/>
  <pageSetup paperSize="9" scale="9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65"/>
  <sheetViews>
    <sheetView view="pageBreakPreview" topLeftCell="A52" zoomScaleNormal="70" zoomScaleSheetLayoutView="100" workbookViewId="0">
      <selection activeCell="B4" sqref="B4:B5"/>
    </sheetView>
  </sheetViews>
  <sheetFormatPr defaultRowHeight="16.5"/>
  <cols>
    <col min="1" max="1" width="5.28515625" style="3" customWidth="1"/>
    <col min="2" max="2" width="47.7109375" style="3" customWidth="1"/>
    <col min="3" max="3" width="25.5703125" style="2" customWidth="1"/>
    <col min="4" max="6" width="12.85546875" style="3" customWidth="1"/>
    <col min="7" max="7" width="13.28515625" style="3" customWidth="1"/>
    <col min="8" max="9" width="17.5703125" style="3" hidden="1" customWidth="1"/>
    <col min="10" max="10" width="9.140625" style="3"/>
    <col min="11" max="11" width="11.7109375" style="3" bestFit="1" customWidth="1"/>
    <col min="12" max="248" width="9.140625" style="3"/>
    <col min="249" max="249" width="5.28515625" style="3" customWidth="1"/>
    <col min="250" max="250" width="48.7109375" style="3" customWidth="1"/>
    <col min="251" max="251" width="23.5703125" style="3" customWidth="1"/>
    <col min="252" max="252" width="11.85546875" style="3" customWidth="1"/>
    <col min="253" max="253" width="14.140625" style="3" customWidth="1"/>
    <col min="254" max="254" width="16.5703125" style="3" customWidth="1"/>
    <col min="255" max="255" width="12.85546875" style="3" customWidth="1"/>
    <col min="256" max="256" width="10.28515625" style="3" customWidth="1"/>
    <col min="257" max="257" width="9.140625" style="3"/>
    <col min="258" max="258" width="29.5703125" style="3" customWidth="1"/>
    <col min="259" max="260" width="9.140625" style="3"/>
    <col min="261" max="261" width="13.140625" style="3" customWidth="1"/>
    <col min="262" max="504" width="9.140625" style="3"/>
    <col min="505" max="505" width="5.28515625" style="3" customWidth="1"/>
    <col min="506" max="506" width="48.7109375" style="3" customWidth="1"/>
    <col min="507" max="507" width="23.5703125" style="3" customWidth="1"/>
    <col min="508" max="508" width="11.85546875" style="3" customWidth="1"/>
    <col min="509" max="509" width="14.140625" style="3" customWidth="1"/>
    <col min="510" max="510" width="16.5703125" style="3" customWidth="1"/>
    <col min="511" max="511" width="12.85546875" style="3" customWidth="1"/>
    <col min="512" max="512" width="10.28515625" style="3" customWidth="1"/>
    <col min="513" max="513" width="9.140625" style="3"/>
    <col min="514" max="514" width="29.5703125" style="3" customWidth="1"/>
    <col min="515" max="516" width="9.140625" style="3"/>
    <col min="517" max="517" width="13.140625" style="3" customWidth="1"/>
    <col min="518" max="760" width="9.140625" style="3"/>
    <col min="761" max="761" width="5.28515625" style="3" customWidth="1"/>
    <col min="762" max="762" width="48.7109375" style="3" customWidth="1"/>
    <col min="763" max="763" width="23.5703125" style="3" customWidth="1"/>
    <col min="764" max="764" width="11.85546875" style="3" customWidth="1"/>
    <col min="765" max="765" width="14.140625" style="3" customWidth="1"/>
    <col min="766" max="766" width="16.5703125" style="3" customWidth="1"/>
    <col min="767" max="767" width="12.85546875" style="3" customWidth="1"/>
    <col min="768" max="768" width="10.28515625" style="3" customWidth="1"/>
    <col min="769" max="769" width="9.140625" style="3"/>
    <col min="770" max="770" width="29.5703125" style="3" customWidth="1"/>
    <col min="771" max="772" width="9.140625" style="3"/>
    <col min="773" max="773" width="13.140625" style="3" customWidth="1"/>
    <col min="774" max="1016" width="9.140625" style="3"/>
    <col min="1017" max="1017" width="5.28515625" style="3" customWidth="1"/>
    <col min="1018" max="1018" width="48.7109375" style="3" customWidth="1"/>
    <col min="1019" max="1019" width="23.5703125" style="3" customWidth="1"/>
    <col min="1020" max="1020" width="11.85546875" style="3" customWidth="1"/>
    <col min="1021" max="1021" width="14.140625" style="3" customWidth="1"/>
    <col min="1022" max="1022" width="16.5703125" style="3" customWidth="1"/>
    <col min="1023" max="1023" width="12.85546875" style="3" customWidth="1"/>
    <col min="1024" max="1024" width="10.28515625" style="3" customWidth="1"/>
    <col min="1025" max="1025" width="9.140625" style="3"/>
    <col min="1026" max="1026" width="29.5703125" style="3" customWidth="1"/>
    <col min="1027" max="1028" width="9.140625" style="3"/>
    <col min="1029" max="1029" width="13.140625" style="3" customWidth="1"/>
    <col min="1030" max="1272" width="9.140625" style="3"/>
    <col min="1273" max="1273" width="5.28515625" style="3" customWidth="1"/>
    <col min="1274" max="1274" width="48.7109375" style="3" customWidth="1"/>
    <col min="1275" max="1275" width="23.5703125" style="3" customWidth="1"/>
    <col min="1276" max="1276" width="11.85546875" style="3" customWidth="1"/>
    <col min="1277" max="1277" width="14.140625" style="3" customWidth="1"/>
    <col min="1278" max="1278" width="16.5703125" style="3" customWidth="1"/>
    <col min="1279" max="1279" width="12.85546875" style="3" customWidth="1"/>
    <col min="1280" max="1280" width="10.28515625" style="3" customWidth="1"/>
    <col min="1281" max="1281" width="9.140625" style="3"/>
    <col min="1282" max="1282" width="29.5703125" style="3" customWidth="1"/>
    <col min="1283" max="1284" width="9.140625" style="3"/>
    <col min="1285" max="1285" width="13.140625" style="3" customWidth="1"/>
    <col min="1286" max="1528" width="9.140625" style="3"/>
    <col min="1529" max="1529" width="5.28515625" style="3" customWidth="1"/>
    <col min="1530" max="1530" width="48.7109375" style="3" customWidth="1"/>
    <col min="1531" max="1531" width="23.5703125" style="3" customWidth="1"/>
    <col min="1532" max="1532" width="11.85546875" style="3" customWidth="1"/>
    <col min="1533" max="1533" width="14.140625" style="3" customWidth="1"/>
    <col min="1534" max="1534" width="16.5703125" style="3" customWidth="1"/>
    <col min="1535" max="1535" width="12.85546875" style="3" customWidth="1"/>
    <col min="1536" max="1536" width="10.28515625" style="3" customWidth="1"/>
    <col min="1537" max="1537" width="9.140625" style="3"/>
    <col min="1538" max="1538" width="29.5703125" style="3" customWidth="1"/>
    <col min="1539" max="1540" width="9.140625" style="3"/>
    <col min="1541" max="1541" width="13.140625" style="3" customWidth="1"/>
    <col min="1542" max="1784" width="9.140625" style="3"/>
    <col min="1785" max="1785" width="5.28515625" style="3" customWidth="1"/>
    <col min="1786" max="1786" width="48.7109375" style="3" customWidth="1"/>
    <col min="1787" max="1787" width="23.5703125" style="3" customWidth="1"/>
    <col min="1788" max="1788" width="11.85546875" style="3" customWidth="1"/>
    <col min="1789" max="1789" width="14.140625" style="3" customWidth="1"/>
    <col min="1790" max="1790" width="16.5703125" style="3" customWidth="1"/>
    <col min="1791" max="1791" width="12.85546875" style="3" customWidth="1"/>
    <col min="1792" max="1792" width="10.28515625" style="3" customWidth="1"/>
    <col min="1793" max="1793" width="9.140625" style="3"/>
    <col min="1794" max="1794" width="29.5703125" style="3" customWidth="1"/>
    <col min="1795" max="1796" width="9.140625" style="3"/>
    <col min="1797" max="1797" width="13.140625" style="3" customWidth="1"/>
    <col min="1798" max="2040" width="9.140625" style="3"/>
    <col min="2041" max="2041" width="5.28515625" style="3" customWidth="1"/>
    <col min="2042" max="2042" width="48.7109375" style="3" customWidth="1"/>
    <col min="2043" max="2043" width="23.5703125" style="3" customWidth="1"/>
    <col min="2044" max="2044" width="11.85546875" style="3" customWidth="1"/>
    <col min="2045" max="2045" width="14.140625" style="3" customWidth="1"/>
    <col min="2046" max="2046" width="16.5703125" style="3" customWidth="1"/>
    <col min="2047" max="2047" width="12.85546875" style="3" customWidth="1"/>
    <col min="2048" max="2048" width="10.28515625" style="3" customWidth="1"/>
    <col min="2049" max="2049" width="9.140625" style="3"/>
    <col min="2050" max="2050" width="29.5703125" style="3" customWidth="1"/>
    <col min="2051" max="2052" width="9.140625" style="3"/>
    <col min="2053" max="2053" width="13.140625" style="3" customWidth="1"/>
    <col min="2054" max="2296" width="9.140625" style="3"/>
    <col min="2297" max="2297" width="5.28515625" style="3" customWidth="1"/>
    <col min="2298" max="2298" width="48.7109375" style="3" customWidth="1"/>
    <col min="2299" max="2299" width="23.5703125" style="3" customWidth="1"/>
    <col min="2300" max="2300" width="11.85546875" style="3" customWidth="1"/>
    <col min="2301" max="2301" width="14.140625" style="3" customWidth="1"/>
    <col min="2302" max="2302" width="16.5703125" style="3" customWidth="1"/>
    <col min="2303" max="2303" width="12.85546875" style="3" customWidth="1"/>
    <col min="2304" max="2304" width="10.28515625" style="3" customWidth="1"/>
    <col min="2305" max="2305" width="9.140625" style="3"/>
    <col min="2306" max="2306" width="29.5703125" style="3" customWidth="1"/>
    <col min="2307" max="2308" width="9.140625" style="3"/>
    <col min="2309" max="2309" width="13.140625" style="3" customWidth="1"/>
    <col min="2310" max="2552" width="9.140625" style="3"/>
    <col min="2553" max="2553" width="5.28515625" style="3" customWidth="1"/>
    <col min="2554" max="2554" width="48.7109375" style="3" customWidth="1"/>
    <col min="2555" max="2555" width="23.5703125" style="3" customWidth="1"/>
    <col min="2556" max="2556" width="11.85546875" style="3" customWidth="1"/>
    <col min="2557" max="2557" width="14.140625" style="3" customWidth="1"/>
    <col min="2558" max="2558" width="16.5703125" style="3" customWidth="1"/>
    <col min="2559" max="2559" width="12.85546875" style="3" customWidth="1"/>
    <col min="2560" max="2560" width="10.28515625" style="3" customWidth="1"/>
    <col min="2561" max="2561" width="9.140625" style="3"/>
    <col min="2562" max="2562" width="29.5703125" style="3" customWidth="1"/>
    <col min="2563" max="2564" width="9.140625" style="3"/>
    <col min="2565" max="2565" width="13.140625" style="3" customWidth="1"/>
    <col min="2566" max="2808" width="9.140625" style="3"/>
    <col min="2809" max="2809" width="5.28515625" style="3" customWidth="1"/>
    <col min="2810" max="2810" width="48.7109375" style="3" customWidth="1"/>
    <col min="2811" max="2811" width="23.5703125" style="3" customWidth="1"/>
    <col min="2812" max="2812" width="11.85546875" style="3" customWidth="1"/>
    <col min="2813" max="2813" width="14.140625" style="3" customWidth="1"/>
    <col min="2814" max="2814" width="16.5703125" style="3" customWidth="1"/>
    <col min="2815" max="2815" width="12.85546875" style="3" customWidth="1"/>
    <col min="2816" max="2816" width="10.28515625" style="3" customWidth="1"/>
    <col min="2817" max="2817" width="9.140625" style="3"/>
    <col min="2818" max="2818" width="29.5703125" style="3" customWidth="1"/>
    <col min="2819" max="2820" width="9.140625" style="3"/>
    <col min="2821" max="2821" width="13.140625" style="3" customWidth="1"/>
    <col min="2822" max="3064" width="9.140625" style="3"/>
    <col min="3065" max="3065" width="5.28515625" style="3" customWidth="1"/>
    <col min="3066" max="3066" width="48.7109375" style="3" customWidth="1"/>
    <col min="3067" max="3067" width="23.5703125" style="3" customWidth="1"/>
    <col min="3068" max="3068" width="11.85546875" style="3" customWidth="1"/>
    <col min="3069" max="3069" width="14.140625" style="3" customWidth="1"/>
    <col min="3070" max="3070" width="16.5703125" style="3" customWidth="1"/>
    <col min="3071" max="3071" width="12.85546875" style="3" customWidth="1"/>
    <col min="3072" max="3072" width="10.28515625" style="3" customWidth="1"/>
    <col min="3073" max="3073" width="9.140625" style="3"/>
    <col min="3074" max="3074" width="29.5703125" style="3" customWidth="1"/>
    <col min="3075" max="3076" width="9.140625" style="3"/>
    <col min="3077" max="3077" width="13.140625" style="3" customWidth="1"/>
    <col min="3078" max="3320" width="9.140625" style="3"/>
    <col min="3321" max="3321" width="5.28515625" style="3" customWidth="1"/>
    <col min="3322" max="3322" width="48.7109375" style="3" customWidth="1"/>
    <col min="3323" max="3323" width="23.5703125" style="3" customWidth="1"/>
    <col min="3324" max="3324" width="11.85546875" style="3" customWidth="1"/>
    <col min="3325" max="3325" width="14.140625" style="3" customWidth="1"/>
    <col min="3326" max="3326" width="16.5703125" style="3" customWidth="1"/>
    <col min="3327" max="3327" width="12.85546875" style="3" customWidth="1"/>
    <col min="3328" max="3328" width="10.28515625" style="3" customWidth="1"/>
    <col min="3329" max="3329" width="9.140625" style="3"/>
    <col min="3330" max="3330" width="29.5703125" style="3" customWidth="1"/>
    <col min="3331" max="3332" width="9.140625" style="3"/>
    <col min="3333" max="3333" width="13.140625" style="3" customWidth="1"/>
    <col min="3334" max="3576" width="9.140625" style="3"/>
    <col min="3577" max="3577" width="5.28515625" style="3" customWidth="1"/>
    <col min="3578" max="3578" width="48.7109375" style="3" customWidth="1"/>
    <col min="3579" max="3579" width="23.5703125" style="3" customWidth="1"/>
    <col min="3580" max="3580" width="11.85546875" style="3" customWidth="1"/>
    <col min="3581" max="3581" width="14.140625" style="3" customWidth="1"/>
    <col min="3582" max="3582" width="16.5703125" style="3" customWidth="1"/>
    <col min="3583" max="3583" width="12.85546875" style="3" customWidth="1"/>
    <col min="3584" max="3584" width="10.28515625" style="3" customWidth="1"/>
    <col min="3585" max="3585" width="9.140625" style="3"/>
    <col min="3586" max="3586" width="29.5703125" style="3" customWidth="1"/>
    <col min="3587" max="3588" width="9.140625" style="3"/>
    <col min="3589" max="3589" width="13.140625" style="3" customWidth="1"/>
    <col min="3590" max="3832" width="9.140625" style="3"/>
    <col min="3833" max="3833" width="5.28515625" style="3" customWidth="1"/>
    <col min="3834" max="3834" width="48.7109375" style="3" customWidth="1"/>
    <col min="3835" max="3835" width="23.5703125" style="3" customWidth="1"/>
    <col min="3836" max="3836" width="11.85546875" style="3" customWidth="1"/>
    <col min="3837" max="3837" width="14.140625" style="3" customWidth="1"/>
    <col min="3838" max="3838" width="16.5703125" style="3" customWidth="1"/>
    <col min="3839" max="3839" width="12.85546875" style="3" customWidth="1"/>
    <col min="3840" max="3840" width="10.28515625" style="3" customWidth="1"/>
    <col min="3841" max="3841" width="9.140625" style="3"/>
    <col min="3842" max="3842" width="29.5703125" style="3" customWidth="1"/>
    <col min="3843" max="3844" width="9.140625" style="3"/>
    <col min="3845" max="3845" width="13.140625" style="3" customWidth="1"/>
    <col min="3846" max="4088" width="9.140625" style="3"/>
    <col min="4089" max="4089" width="5.28515625" style="3" customWidth="1"/>
    <col min="4090" max="4090" width="48.7109375" style="3" customWidth="1"/>
    <col min="4091" max="4091" width="23.5703125" style="3" customWidth="1"/>
    <col min="4092" max="4092" width="11.85546875" style="3" customWidth="1"/>
    <col min="4093" max="4093" width="14.140625" style="3" customWidth="1"/>
    <col min="4094" max="4094" width="16.5703125" style="3" customWidth="1"/>
    <col min="4095" max="4095" width="12.85546875" style="3" customWidth="1"/>
    <col min="4096" max="4096" width="10.28515625" style="3" customWidth="1"/>
    <col min="4097" max="4097" width="9.140625" style="3"/>
    <col min="4098" max="4098" width="29.5703125" style="3" customWidth="1"/>
    <col min="4099" max="4100" width="9.140625" style="3"/>
    <col min="4101" max="4101" width="13.140625" style="3" customWidth="1"/>
    <col min="4102" max="4344" width="9.140625" style="3"/>
    <col min="4345" max="4345" width="5.28515625" style="3" customWidth="1"/>
    <col min="4346" max="4346" width="48.7109375" style="3" customWidth="1"/>
    <col min="4347" max="4347" width="23.5703125" style="3" customWidth="1"/>
    <col min="4348" max="4348" width="11.85546875" style="3" customWidth="1"/>
    <col min="4349" max="4349" width="14.140625" style="3" customWidth="1"/>
    <col min="4350" max="4350" width="16.5703125" style="3" customWidth="1"/>
    <col min="4351" max="4351" width="12.85546875" style="3" customWidth="1"/>
    <col min="4352" max="4352" width="10.28515625" style="3" customWidth="1"/>
    <col min="4353" max="4353" width="9.140625" style="3"/>
    <col min="4354" max="4354" width="29.5703125" style="3" customWidth="1"/>
    <col min="4355" max="4356" width="9.140625" style="3"/>
    <col min="4357" max="4357" width="13.140625" style="3" customWidth="1"/>
    <col min="4358" max="4600" width="9.140625" style="3"/>
    <col min="4601" max="4601" width="5.28515625" style="3" customWidth="1"/>
    <col min="4602" max="4602" width="48.7109375" style="3" customWidth="1"/>
    <col min="4603" max="4603" width="23.5703125" style="3" customWidth="1"/>
    <col min="4604" max="4604" width="11.85546875" style="3" customWidth="1"/>
    <col min="4605" max="4605" width="14.140625" style="3" customWidth="1"/>
    <col min="4606" max="4606" width="16.5703125" style="3" customWidth="1"/>
    <col min="4607" max="4607" width="12.85546875" style="3" customWidth="1"/>
    <col min="4608" max="4608" width="10.28515625" style="3" customWidth="1"/>
    <col min="4609" max="4609" width="9.140625" style="3"/>
    <col min="4610" max="4610" width="29.5703125" style="3" customWidth="1"/>
    <col min="4611" max="4612" width="9.140625" style="3"/>
    <col min="4613" max="4613" width="13.140625" style="3" customWidth="1"/>
    <col min="4614" max="4856" width="9.140625" style="3"/>
    <col min="4857" max="4857" width="5.28515625" style="3" customWidth="1"/>
    <col min="4858" max="4858" width="48.7109375" style="3" customWidth="1"/>
    <col min="4859" max="4859" width="23.5703125" style="3" customWidth="1"/>
    <col min="4860" max="4860" width="11.85546875" style="3" customWidth="1"/>
    <col min="4861" max="4861" width="14.140625" style="3" customWidth="1"/>
    <col min="4862" max="4862" width="16.5703125" style="3" customWidth="1"/>
    <col min="4863" max="4863" width="12.85546875" style="3" customWidth="1"/>
    <col min="4864" max="4864" width="10.28515625" style="3" customWidth="1"/>
    <col min="4865" max="4865" width="9.140625" style="3"/>
    <col min="4866" max="4866" width="29.5703125" style="3" customWidth="1"/>
    <col min="4867" max="4868" width="9.140625" style="3"/>
    <col min="4869" max="4869" width="13.140625" style="3" customWidth="1"/>
    <col min="4870" max="5112" width="9.140625" style="3"/>
    <col min="5113" max="5113" width="5.28515625" style="3" customWidth="1"/>
    <col min="5114" max="5114" width="48.7109375" style="3" customWidth="1"/>
    <col min="5115" max="5115" width="23.5703125" style="3" customWidth="1"/>
    <col min="5116" max="5116" width="11.85546875" style="3" customWidth="1"/>
    <col min="5117" max="5117" width="14.140625" style="3" customWidth="1"/>
    <col min="5118" max="5118" width="16.5703125" style="3" customWidth="1"/>
    <col min="5119" max="5119" width="12.85546875" style="3" customWidth="1"/>
    <col min="5120" max="5120" width="10.28515625" style="3" customWidth="1"/>
    <col min="5121" max="5121" width="9.140625" style="3"/>
    <col min="5122" max="5122" width="29.5703125" style="3" customWidth="1"/>
    <col min="5123" max="5124" width="9.140625" style="3"/>
    <col min="5125" max="5125" width="13.140625" style="3" customWidth="1"/>
    <col min="5126" max="5368" width="9.140625" style="3"/>
    <col min="5369" max="5369" width="5.28515625" style="3" customWidth="1"/>
    <col min="5370" max="5370" width="48.7109375" style="3" customWidth="1"/>
    <col min="5371" max="5371" width="23.5703125" style="3" customWidth="1"/>
    <col min="5372" max="5372" width="11.85546875" style="3" customWidth="1"/>
    <col min="5373" max="5373" width="14.140625" style="3" customWidth="1"/>
    <col min="5374" max="5374" width="16.5703125" style="3" customWidth="1"/>
    <col min="5375" max="5375" width="12.85546875" style="3" customWidth="1"/>
    <col min="5376" max="5376" width="10.28515625" style="3" customWidth="1"/>
    <col min="5377" max="5377" width="9.140625" style="3"/>
    <col min="5378" max="5378" width="29.5703125" style="3" customWidth="1"/>
    <col min="5379" max="5380" width="9.140625" style="3"/>
    <col min="5381" max="5381" width="13.140625" style="3" customWidth="1"/>
    <col min="5382" max="5624" width="9.140625" style="3"/>
    <col min="5625" max="5625" width="5.28515625" style="3" customWidth="1"/>
    <col min="5626" max="5626" width="48.7109375" style="3" customWidth="1"/>
    <col min="5627" max="5627" width="23.5703125" style="3" customWidth="1"/>
    <col min="5628" max="5628" width="11.85546875" style="3" customWidth="1"/>
    <col min="5629" max="5629" width="14.140625" style="3" customWidth="1"/>
    <col min="5630" max="5630" width="16.5703125" style="3" customWidth="1"/>
    <col min="5631" max="5631" width="12.85546875" style="3" customWidth="1"/>
    <col min="5632" max="5632" width="10.28515625" style="3" customWidth="1"/>
    <col min="5633" max="5633" width="9.140625" style="3"/>
    <col min="5634" max="5634" width="29.5703125" style="3" customWidth="1"/>
    <col min="5635" max="5636" width="9.140625" style="3"/>
    <col min="5637" max="5637" width="13.140625" style="3" customWidth="1"/>
    <col min="5638" max="5880" width="9.140625" style="3"/>
    <col min="5881" max="5881" width="5.28515625" style="3" customWidth="1"/>
    <col min="5882" max="5882" width="48.7109375" style="3" customWidth="1"/>
    <col min="5883" max="5883" width="23.5703125" style="3" customWidth="1"/>
    <col min="5884" max="5884" width="11.85546875" style="3" customWidth="1"/>
    <col min="5885" max="5885" width="14.140625" style="3" customWidth="1"/>
    <col min="5886" max="5886" width="16.5703125" style="3" customWidth="1"/>
    <col min="5887" max="5887" width="12.85546875" style="3" customWidth="1"/>
    <col min="5888" max="5888" width="10.28515625" style="3" customWidth="1"/>
    <col min="5889" max="5889" width="9.140625" style="3"/>
    <col min="5890" max="5890" width="29.5703125" style="3" customWidth="1"/>
    <col min="5891" max="5892" width="9.140625" style="3"/>
    <col min="5893" max="5893" width="13.140625" style="3" customWidth="1"/>
    <col min="5894" max="6136" width="9.140625" style="3"/>
    <col min="6137" max="6137" width="5.28515625" style="3" customWidth="1"/>
    <col min="6138" max="6138" width="48.7109375" style="3" customWidth="1"/>
    <col min="6139" max="6139" width="23.5703125" style="3" customWidth="1"/>
    <col min="6140" max="6140" width="11.85546875" style="3" customWidth="1"/>
    <col min="6141" max="6141" width="14.140625" style="3" customWidth="1"/>
    <col min="6142" max="6142" width="16.5703125" style="3" customWidth="1"/>
    <col min="6143" max="6143" width="12.85546875" style="3" customWidth="1"/>
    <col min="6144" max="6144" width="10.28515625" style="3" customWidth="1"/>
    <col min="6145" max="6145" width="9.140625" style="3"/>
    <col min="6146" max="6146" width="29.5703125" style="3" customWidth="1"/>
    <col min="6147" max="6148" width="9.140625" style="3"/>
    <col min="6149" max="6149" width="13.140625" style="3" customWidth="1"/>
    <col min="6150" max="6392" width="9.140625" style="3"/>
    <col min="6393" max="6393" width="5.28515625" style="3" customWidth="1"/>
    <col min="6394" max="6394" width="48.7109375" style="3" customWidth="1"/>
    <col min="6395" max="6395" width="23.5703125" style="3" customWidth="1"/>
    <col min="6396" max="6396" width="11.85546875" style="3" customWidth="1"/>
    <col min="6397" max="6397" width="14.140625" style="3" customWidth="1"/>
    <col min="6398" max="6398" width="16.5703125" style="3" customWidth="1"/>
    <col min="6399" max="6399" width="12.85546875" style="3" customWidth="1"/>
    <col min="6400" max="6400" width="10.28515625" style="3" customWidth="1"/>
    <col min="6401" max="6401" width="9.140625" style="3"/>
    <col min="6402" max="6402" width="29.5703125" style="3" customWidth="1"/>
    <col min="6403" max="6404" width="9.140625" style="3"/>
    <col min="6405" max="6405" width="13.140625" style="3" customWidth="1"/>
    <col min="6406" max="6648" width="9.140625" style="3"/>
    <col min="6649" max="6649" width="5.28515625" style="3" customWidth="1"/>
    <col min="6650" max="6650" width="48.7109375" style="3" customWidth="1"/>
    <col min="6651" max="6651" width="23.5703125" style="3" customWidth="1"/>
    <col min="6652" max="6652" width="11.85546875" style="3" customWidth="1"/>
    <col min="6653" max="6653" width="14.140625" style="3" customWidth="1"/>
    <col min="6654" max="6654" width="16.5703125" style="3" customWidth="1"/>
    <col min="6655" max="6655" width="12.85546875" style="3" customWidth="1"/>
    <col min="6656" max="6656" width="10.28515625" style="3" customWidth="1"/>
    <col min="6657" max="6657" width="9.140625" style="3"/>
    <col min="6658" max="6658" width="29.5703125" style="3" customWidth="1"/>
    <col min="6659" max="6660" width="9.140625" style="3"/>
    <col min="6661" max="6661" width="13.140625" style="3" customWidth="1"/>
    <col min="6662" max="6904" width="9.140625" style="3"/>
    <col min="6905" max="6905" width="5.28515625" style="3" customWidth="1"/>
    <col min="6906" max="6906" width="48.7109375" style="3" customWidth="1"/>
    <col min="6907" max="6907" width="23.5703125" style="3" customWidth="1"/>
    <col min="6908" max="6908" width="11.85546875" style="3" customWidth="1"/>
    <col min="6909" max="6909" width="14.140625" style="3" customWidth="1"/>
    <col min="6910" max="6910" width="16.5703125" style="3" customWidth="1"/>
    <col min="6911" max="6911" width="12.85546875" style="3" customWidth="1"/>
    <col min="6912" max="6912" width="10.28515625" style="3" customWidth="1"/>
    <col min="6913" max="6913" width="9.140625" style="3"/>
    <col min="6914" max="6914" width="29.5703125" style="3" customWidth="1"/>
    <col min="6915" max="6916" width="9.140625" style="3"/>
    <col min="6917" max="6917" width="13.140625" style="3" customWidth="1"/>
    <col min="6918" max="7160" width="9.140625" style="3"/>
    <col min="7161" max="7161" width="5.28515625" style="3" customWidth="1"/>
    <col min="7162" max="7162" width="48.7109375" style="3" customWidth="1"/>
    <col min="7163" max="7163" width="23.5703125" style="3" customWidth="1"/>
    <col min="7164" max="7164" width="11.85546875" style="3" customWidth="1"/>
    <col min="7165" max="7165" width="14.140625" style="3" customWidth="1"/>
    <col min="7166" max="7166" width="16.5703125" style="3" customWidth="1"/>
    <col min="7167" max="7167" width="12.85546875" style="3" customWidth="1"/>
    <col min="7168" max="7168" width="10.28515625" style="3" customWidth="1"/>
    <col min="7169" max="7169" width="9.140625" style="3"/>
    <col min="7170" max="7170" width="29.5703125" style="3" customWidth="1"/>
    <col min="7171" max="7172" width="9.140625" style="3"/>
    <col min="7173" max="7173" width="13.140625" style="3" customWidth="1"/>
    <col min="7174" max="7416" width="9.140625" style="3"/>
    <col min="7417" max="7417" width="5.28515625" style="3" customWidth="1"/>
    <col min="7418" max="7418" width="48.7109375" style="3" customWidth="1"/>
    <col min="7419" max="7419" width="23.5703125" style="3" customWidth="1"/>
    <col min="7420" max="7420" width="11.85546875" style="3" customWidth="1"/>
    <col min="7421" max="7421" width="14.140625" style="3" customWidth="1"/>
    <col min="7422" max="7422" width="16.5703125" style="3" customWidth="1"/>
    <col min="7423" max="7423" width="12.85546875" style="3" customWidth="1"/>
    <col min="7424" max="7424" width="10.28515625" style="3" customWidth="1"/>
    <col min="7425" max="7425" width="9.140625" style="3"/>
    <col min="7426" max="7426" width="29.5703125" style="3" customWidth="1"/>
    <col min="7427" max="7428" width="9.140625" style="3"/>
    <col min="7429" max="7429" width="13.140625" style="3" customWidth="1"/>
    <col min="7430" max="7672" width="9.140625" style="3"/>
    <col min="7673" max="7673" width="5.28515625" style="3" customWidth="1"/>
    <col min="7674" max="7674" width="48.7109375" style="3" customWidth="1"/>
    <col min="7675" max="7675" width="23.5703125" style="3" customWidth="1"/>
    <col min="7676" max="7676" width="11.85546875" style="3" customWidth="1"/>
    <col min="7677" max="7677" width="14.140625" style="3" customWidth="1"/>
    <col min="7678" max="7678" width="16.5703125" style="3" customWidth="1"/>
    <col min="7679" max="7679" width="12.85546875" style="3" customWidth="1"/>
    <col min="7680" max="7680" width="10.28515625" style="3" customWidth="1"/>
    <col min="7681" max="7681" width="9.140625" style="3"/>
    <col min="7682" max="7682" width="29.5703125" style="3" customWidth="1"/>
    <col min="7683" max="7684" width="9.140625" style="3"/>
    <col min="7685" max="7685" width="13.140625" style="3" customWidth="1"/>
    <col min="7686" max="7928" width="9.140625" style="3"/>
    <col min="7929" max="7929" width="5.28515625" style="3" customWidth="1"/>
    <col min="7930" max="7930" width="48.7109375" style="3" customWidth="1"/>
    <col min="7931" max="7931" width="23.5703125" style="3" customWidth="1"/>
    <col min="7932" max="7932" width="11.85546875" style="3" customWidth="1"/>
    <col min="7933" max="7933" width="14.140625" style="3" customWidth="1"/>
    <col min="7934" max="7934" width="16.5703125" style="3" customWidth="1"/>
    <col min="7935" max="7935" width="12.85546875" style="3" customWidth="1"/>
    <col min="7936" max="7936" width="10.28515625" style="3" customWidth="1"/>
    <col min="7937" max="7937" width="9.140625" style="3"/>
    <col min="7938" max="7938" width="29.5703125" style="3" customWidth="1"/>
    <col min="7939" max="7940" width="9.140625" style="3"/>
    <col min="7941" max="7941" width="13.140625" style="3" customWidth="1"/>
    <col min="7942" max="8184" width="9.140625" style="3"/>
    <col min="8185" max="8185" width="5.28515625" style="3" customWidth="1"/>
    <col min="8186" max="8186" width="48.7109375" style="3" customWidth="1"/>
    <col min="8187" max="8187" width="23.5703125" style="3" customWidth="1"/>
    <col min="8188" max="8188" width="11.85546875" style="3" customWidth="1"/>
    <col min="8189" max="8189" width="14.140625" style="3" customWidth="1"/>
    <col min="8190" max="8190" width="16.5703125" style="3" customWidth="1"/>
    <col min="8191" max="8191" width="12.85546875" style="3" customWidth="1"/>
    <col min="8192" max="8192" width="10.28515625" style="3" customWidth="1"/>
    <col min="8193" max="8193" width="9.140625" style="3"/>
    <col min="8194" max="8194" width="29.5703125" style="3" customWidth="1"/>
    <col min="8195" max="8196" width="9.140625" style="3"/>
    <col min="8197" max="8197" width="13.140625" style="3" customWidth="1"/>
    <col min="8198" max="8440" width="9.140625" style="3"/>
    <col min="8441" max="8441" width="5.28515625" style="3" customWidth="1"/>
    <col min="8442" max="8442" width="48.7109375" style="3" customWidth="1"/>
    <col min="8443" max="8443" width="23.5703125" style="3" customWidth="1"/>
    <col min="8444" max="8444" width="11.85546875" style="3" customWidth="1"/>
    <col min="8445" max="8445" width="14.140625" style="3" customWidth="1"/>
    <col min="8446" max="8446" width="16.5703125" style="3" customWidth="1"/>
    <col min="8447" max="8447" width="12.85546875" style="3" customWidth="1"/>
    <col min="8448" max="8448" width="10.28515625" style="3" customWidth="1"/>
    <col min="8449" max="8449" width="9.140625" style="3"/>
    <col min="8450" max="8450" width="29.5703125" style="3" customWidth="1"/>
    <col min="8451" max="8452" width="9.140625" style="3"/>
    <col min="8453" max="8453" width="13.140625" style="3" customWidth="1"/>
    <col min="8454" max="8696" width="9.140625" style="3"/>
    <col min="8697" max="8697" width="5.28515625" style="3" customWidth="1"/>
    <col min="8698" max="8698" width="48.7109375" style="3" customWidth="1"/>
    <col min="8699" max="8699" width="23.5703125" style="3" customWidth="1"/>
    <col min="8700" max="8700" width="11.85546875" style="3" customWidth="1"/>
    <col min="8701" max="8701" width="14.140625" style="3" customWidth="1"/>
    <col min="8702" max="8702" width="16.5703125" style="3" customWidth="1"/>
    <col min="8703" max="8703" width="12.85546875" style="3" customWidth="1"/>
    <col min="8704" max="8704" width="10.28515625" style="3" customWidth="1"/>
    <col min="8705" max="8705" width="9.140625" style="3"/>
    <col min="8706" max="8706" width="29.5703125" style="3" customWidth="1"/>
    <col min="8707" max="8708" width="9.140625" style="3"/>
    <col min="8709" max="8709" width="13.140625" style="3" customWidth="1"/>
    <col min="8710" max="8952" width="9.140625" style="3"/>
    <col min="8953" max="8953" width="5.28515625" style="3" customWidth="1"/>
    <col min="8954" max="8954" width="48.7109375" style="3" customWidth="1"/>
    <col min="8955" max="8955" width="23.5703125" style="3" customWidth="1"/>
    <col min="8956" max="8956" width="11.85546875" style="3" customWidth="1"/>
    <col min="8957" max="8957" width="14.140625" style="3" customWidth="1"/>
    <col min="8958" max="8958" width="16.5703125" style="3" customWidth="1"/>
    <col min="8959" max="8959" width="12.85546875" style="3" customWidth="1"/>
    <col min="8960" max="8960" width="10.28515625" style="3" customWidth="1"/>
    <col min="8961" max="8961" width="9.140625" style="3"/>
    <col min="8962" max="8962" width="29.5703125" style="3" customWidth="1"/>
    <col min="8963" max="8964" width="9.140625" style="3"/>
    <col min="8965" max="8965" width="13.140625" style="3" customWidth="1"/>
    <col min="8966" max="9208" width="9.140625" style="3"/>
    <col min="9209" max="9209" width="5.28515625" style="3" customWidth="1"/>
    <col min="9210" max="9210" width="48.7109375" style="3" customWidth="1"/>
    <col min="9211" max="9211" width="23.5703125" style="3" customWidth="1"/>
    <col min="9212" max="9212" width="11.85546875" style="3" customWidth="1"/>
    <col min="9213" max="9213" width="14.140625" style="3" customWidth="1"/>
    <col min="9214" max="9214" width="16.5703125" style="3" customWidth="1"/>
    <col min="9215" max="9215" width="12.85546875" style="3" customWidth="1"/>
    <col min="9216" max="9216" width="10.28515625" style="3" customWidth="1"/>
    <col min="9217" max="9217" width="9.140625" style="3"/>
    <col min="9218" max="9218" width="29.5703125" style="3" customWidth="1"/>
    <col min="9219" max="9220" width="9.140625" style="3"/>
    <col min="9221" max="9221" width="13.140625" style="3" customWidth="1"/>
    <col min="9222" max="9464" width="9.140625" style="3"/>
    <col min="9465" max="9465" width="5.28515625" style="3" customWidth="1"/>
    <col min="9466" max="9466" width="48.7109375" style="3" customWidth="1"/>
    <col min="9467" max="9467" width="23.5703125" style="3" customWidth="1"/>
    <col min="9468" max="9468" width="11.85546875" style="3" customWidth="1"/>
    <col min="9469" max="9469" width="14.140625" style="3" customWidth="1"/>
    <col min="9470" max="9470" width="16.5703125" style="3" customWidth="1"/>
    <col min="9471" max="9471" width="12.85546875" style="3" customWidth="1"/>
    <col min="9472" max="9472" width="10.28515625" style="3" customWidth="1"/>
    <col min="9473" max="9473" width="9.140625" style="3"/>
    <col min="9474" max="9474" width="29.5703125" style="3" customWidth="1"/>
    <col min="9475" max="9476" width="9.140625" style="3"/>
    <col min="9477" max="9477" width="13.140625" style="3" customWidth="1"/>
    <col min="9478" max="9720" width="9.140625" style="3"/>
    <col min="9721" max="9721" width="5.28515625" style="3" customWidth="1"/>
    <col min="9722" max="9722" width="48.7109375" style="3" customWidth="1"/>
    <col min="9723" max="9723" width="23.5703125" style="3" customWidth="1"/>
    <col min="9724" max="9724" width="11.85546875" style="3" customWidth="1"/>
    <col min="9725" max="9725" width="14.140625" style="3" customWidth="1"/>
    <col min="9726" max="9726" width="16.5703125" style="3" customWidth="1"/>
    <col min="9727" max="9727" width="12.85546875" style="3" customWidth="1"/>
    <col min="9728" max="9728" width="10.28515625" style="3" customWidth="1"/>
    <col min="9729" max="9729" width="9.140625" style="3"/>
    <col min="9730" max="9730" width="29.5703125" style="3" customWidth="1"/>
    <col min="9731" max="9732" width="9.140625" style="3"/>
    <col min="9733" max="9733" width="13.140625" style="3" customWidth="1"/>
    <col min="9734" max="9976" width="9.140625" style="3"/>
    <col min="9977" max="9977" width="5.28515625" style="3" customWidth="1"/>
    <col min="9978" max="9978" width="48.7109375" style="3" customWidth="1"/>
    <col min="9979" max="9979" width="23.5703125" style="3" customWidth="1"/>
    <col min="9980" max="9980" width="11.85546875" style="3" customWidth="1"/>
    <col min="9981" max="9981" width="14.140625" style="3" customWidth="1"/>
    <col min="9982" max="9982" width="16.5703125" style="3" customWidth="1"/>
    <col min="9983" max="9983" width="12.85546875" style="3" customWidth="1"/>
    <col min="9984" max="9984" width="10.28515625" style="3" customWidth="1"/>
    <col min="9985" max="9985" width="9.140625" style="3"/>
    <col min="9986" max="9986" width="29.5703125" style="3" customWidth="1"/>
    <col min="9987" max="9988" width="9.140625" style="3"/>
    <col min="9989" max="9989" width="13.140625" style="3" customWidth="1"/>
    <col min="9990" max="10232" width="9.140625" style="3"/>
    <col min="10233" max="10233" width="5.28515625" style="3" customWidth="1"/>
    <col min="10234" max="10234" width="48.7109375" style="3" customWidth="1"/>
    <col min="10235" max="10235" width="23.5703125" style="3" customWidth="1"/>
    <col min="10236" max="10236" width="11.85546875" style="3" customWidth="1"/>
    <col min="10237" max="10237" width="14.140625" style="3" customWidth="1"/>
    <col min="10238" max="10238" width="16.5703125" style="3" customWidth="1"/>
    <col min="10239" max="10239" width="12.85546875" style="3" customWidth="1"/>
    <col min="10240" max="10240" width="10.28515625" style="3" customWidth="1"/>
    <col min="10241" max="10241" width="9.140625" style="3"/>
    <col min="10242" max="10242" width="29.5703125" style="3" customWidth="1"/>
    <col min="10243" max="10244" width="9.140625" style="3"/>
    <col min="10245" max="10245" width="13.140625" style="3" customWidth="1"/>
    <col min="10246" max="10488" width="9.140625" style="3"/>
    <col min="10489" max="10489" width="5.28515625" style="3" customWidth="1"/>
    <col min="10490" max="10490" width="48.7109375" style="3" customWidth="1"/>
    <col min="10491" max="10491" width="23.5703125" style="3" customWidth="1"/>
    <col min="10492" max="10492" width="11.85546875" style="3" customWidth="1"/>
    <col min="10493" max="10493" width="14.140625" style="3" customWidth="1"/>
    <col min="10494" max="10494" width="16.5703125" style="3" customWidth="1"/>
    <col min="10495" max="10495" width="12.85546875" style="3" customWidth="1"/>
    <col min="10496" max="10496" width="10.28515625" style="3" customWidth="1"/>
    <col min="10497" max="10497" width="9.140625" style="3"/>
    <col min="10498" max="10498" width="29.5703125" style="3" customWidth="1"/>
    <col min="10499" max="10500" width="9.140625" style="3"/>
    <col min="10501" max="10501" width="13.140625" style="3" customWidth="1"/>
    <col min="10502" max="10744" width="9.140625" style="3"/>
    <col min="10745" max="10745" width="5.28515625" style="3" customWidth="1"/>
    <col min="10746" max="10746" width="48.7109375" style="3" customWidth="1"/>
    <col min="10747" max="10747" width="23.5703125" style="3" customWidth="1"/>
    <col min="10748" max="10748" width="11.85546875" style="3" customWidth="1"/>
    <col min="10749" max="10749" width="14.140625" style="3" customWidth="1"/>
    <col min="10750" max="10750" width="16.5703125" style="3" customWidth="1"/>
    <col min="10751" max="10751" width="12.85546875" style="3" customWidth="1"/>
    <col min="10752" max="10752" width="10.28515625" style="3" customWidth="1"/>
    <col min="10753" max="10753" width="9.140625" style="3"/>
    <col min="10754" max="10754" width="29.5703125" style="3" customWidth="1"/>
    <col min="10755" max="10756" width="9.140625" style="3"/>
    <col min="10757" max="10757" width="13.140625" style="3" customWidth="1"/>
    <col min="10758" max="11000" width="9.140625" style="3"/>
    <col min="11001" max="11001" width="5.28515625" style="3" customWidth="1"/>
    <col min="11002" max="11002" width="48.7109375" style="3" customWidth="1"/>
    <col min="11003" max="11003" width="23.5703125" style="3" customWidth="1"/>
    <col min="11004" max="11004" width="11.85546875" style="3" customWidth="1"/>
    <col min="11005" max="11005" width="14.140625" style="3" customWidth="1"/>
    <col min="11006" max="11006" width="16.5703125" style="3" customWidth="1"/>
    <col min="11007" max="11007" width="12.85546875" style="3" customWidth="1"/>
    <col min="11008" max="11008" width="10.28515625" style="3" customWidth="1"/>
    <col min="11009" max="11009" width="9.140625" style="3"/>
    <col min="11010" max="11010" width="29.5703125" style="3" customWidth="1"/>
    <col min="11011" max="11012" width="9.140625" style="3"/>
    <col min="11013" max="11013" width="13.140625" style="3" customWidth="1"/>
    <col min="11014" max="11256" width="9.140625" style="3"/>
    <col min="11257" max="11257" width="5.28515625" style="3" customWidth="1"/>
    <col min="11258" max="11258" width="48.7109375" style="3" customWidth="1"/>
    <col min="11259" max="11259" width="23.5703125" style="3" customWidth="1"/>
    <col min="11260" max="11260" width="11.85546875" style="3" customWidth="1"/>
    <col min="11261" max="11261" width="14.140625" style="3" customWidth="1"/>
    <col min="11262" max="11262" width="16.5703125" style="3" customWidth="1"/>
    <col min="11263" max="11263" width="12.85546875" style="3" customWidth="1"/>
    <col min="11264" max="11264" width="10.28515625" style="3" customWidth="1"/>
    <col min="11265" max="11265" width="9.140625" style="3"/>
    <col min="11266" max="11266" width="29.5703125" style="3" customWidth="1"/>
    <col min="11267" max="11268" width="9.140625" style="3"/>
    <col min="11269" max="11269" width="13.140625" style="3" customWidth="1"/>
    <col min="11270" max="11512" width="9.140625" style="3"/>
    <col min="11513" max="11513" width="5.28515625" style="3" customWidth="1"/>
    <col min="11514" max="11514" width="48.7109375" style="3" customWidth="1"/>
    <col min="11515" max="11515" width="23.5703125" style="3" customWidth="1"/>
    <col min="11516" max="11516" width="11.85546875" style="3" customWidth="1"/>
    <col min="11517" max="11517" width="14.140625" style="3" customWidth="1"/>
    <col min="11518" max="11518" width="16.5703125" style="3" customWidth="1"/>
    <col min="11519" max="11519" width="12.85546875" style="3" customWidth="1"/>
    <col min="11520" max="11520" width="10.28515625" style="3" customWidth="1"/>
    <col min="11521" max="11521" width="9.140625" style="3"/>
    <col min="11522" max="11522" width="29.5703125" style="3" customWidth="1"/>
    <col min="11523" max="11524" width="9.140625" style="3"/>
    <col min="11525" max="11525" width="13.140625" style="3" customWidth="1"/>
    <col min="11526" max="11768" width="9.140625" style="3"/>
    <col min="11769" max="11769" width="5.28515625" style="3" customWidth="1"/>
    <col min="11770" max="11770" width="48.7109375" style="3" customWidth="1"/>
    <col min="11771" max="11771" width="23.5703125" style="3" customWidth="1"/>
    <col min="11772" max="11772" width="11.85546875" style="3" customWidth="1"/>
    <col min="11773" max="11773" width="14.140625" style="3" customWidth="1"/>
    <col min="11774" max="11774" width="16.5703125" style="3" customWidth="1"/>
    <col min="11775" max="11775" width="12.85546875" style="3" customWidth="1"/>
    <col min="11776" max="11776" width="10.28515625" style="3" customWidth="1"/>
    <col min="11777" max="11777" width="9.140625" style="3"/>
    <col min="11778" max="11778" width="29.5703125" style="3" customWidth="1"/>
    <col min="11779" max="11780" width="9.140625" style="3"/>
    <col min="11781" max="11781" width="13.140625" style="3" customWidth="1"/>
    <col min="11782" max="12024" width="9.140625" style="3"/>
    <col min="12025" max="12025" width="5.28515625" style="3" customWidth="1"/>
    <col min="12026" max="12026" width="48.7109375" style="3" customWidth="1"/>
    <col min="12027" max="12027" width="23.5703125" style="3" customWidth="1"/>
    <col min="12028" max="12028" width="11.85546875" style="3" customWidth="1"/>
    <col min="12029" max="12029" width="14.140625" style="3" customWidth="1"/>
    <col min="12030" max="12030" width="16.5703125" style="3" customWidth="1"/>
    <col min="12031" max="12031" width="12.85546875" style="3" customWidth="1"/>
    <col min="12032" max="12032" width="10.28515625" style="3" customWidth="1"/>
    <col min="12033" max="12033" width="9.140625" style="3"/>
    <col min="12034" max="12034" width="29.5703125" style="3" customWidth="1"/>
    <col min="12035" max="12036" width="9.140625" style="3"/>
    <col min="12037" max="12037" width="13.140625" style="3" customWidth="1"/>
    <col min="12038" max="12280" width="9.140625" style="3"/>
    <col min="12281" max="12281" width="5.28515625" style="3" customWidth="1"/>
    <col min="12282" max="12282" width="48.7109375" style="3" customWidth="1"/>
    <col min="12283" max="12283" width="23.5703125" style="3" customWidth="1"/>
    <col min="12284" max="12284" width="11.85546875" style="3" customWidth="1"/>
    <col min="12285" max="12285" width="14.140625" style="3" customWidth="1"/>
    <col min="12286" max="12286" width="16.5703125" style="3" customWidth="1"/>
    <col min="12287" max="12287" width="12.85546875" style="3" customWidth="1"/>
    <col min="12288" max="12288" width="10.28515625" style="3" customWidth="1"/>
    <col min="12289" max="12289" width="9.140625" style="3"/>
    <col min="12290" max="12290" width="29.5703125" style="3" customWidth="1"/>
    <col min="12291" max="12292" width="9.140625" style="3"/>
    <col min="12293" max="12293" width="13.140625" style="3" customWidth="1"/>
    <col min="12294" max="12536" width="9.140625" style="3"/>
    <col min="12537" max="12537" width="5.28515625" style="3" customWidth="1"/>
    <col min="12538" max="12538" width="48.7109375" style="3" customWidth="1"/>
    <col min="12539" max="12539" width="23.5703125" style="3" customWidth="1"/>
    <col min="12540" max="12540" width="11.85546875" style="3" customWidth="1"/>
    <col min="12541" max="12541" width="14.140625" style="3" customWidth="1"/>
    <col min="12542" max="12542" width="16.5703125" style="3" customWidth="1"/>
    <col min="12543" max="12543" width="12.85546875" style="3" customWidth="1"/>
    <col min="12544" max="12544" width="10.28515625" style="3" customWidth="1"/>
    <col min="12545" max="12545" width="9.140625" style="3"/>
    <col min="12546" max="12546" width="29.5703125" style="3" customWidth="1"/>
    <col min="12547" max="12548" width="9.140625" style="3"/>
    <col min="12549" max="12549" width="13.140625" style="3" customWidth="1"/>
    <col min="12550" max="12792" width="9.140625" style="3"/>
    <col min="12793" max="12793" width="5.28515625" style="3" customWidth="1"/>
    <col min="12794" max="12794" width="48.7109375" style="3" customWidth="1"/>
    <col min="12795" max="12795" width="23.5703125" style="3" customWidth="1"/>
    <col min="12796" max="12796" width="11.85546875" style="3" customWidth="1"/>
    <col min="12797" max="12797" width="14.140625" style="3" customWidth="1"/>
    <col min="12798" max="12798" width="16.5703125" style="3" customWidth="1"/>
    <col min="12799" max="12799" width="12.85546875" style="3" customWidth="1"/>
    <col min="12800" max="12800" width="10.28515625" style="3" customWidth="1"/>
    <col min="12801" max="12801" width="9.140625" style="3"/>
    <col min="12802" max="12802" width="29.5703125" style="3" customWidth="1"/>
    <col min="12803" max="12804" width="9.140625" style="3"/>
    <col min="12805" max="12805" width="13.140625" style="3" customWidth="1"/>
    <col min="12806" max="13048" width="9.140625" style="3"/>
    <col min="13049" max="13049" width="5.28515625" style="3" customWidth="1"/>
    <col min="13050" max="13050" width="48.7109375" style="3" customWidth="1"/>
    <col min="13051" max="13051" width="23.5703125" style="3" customWidth="1"/>
    <col min="13052" max="13052" width="11.85546875" style="3" customWidth="1"/>
    <col min="13053" max="13053" width="14.140625" style="3" customWidth="1"/>
    <col min="13054" max="13054" width="16.5703125" style="3" customWidth="1"/>
    <col min="13055" max="13055" width="12.85546875" style="3" customWidth="1"/>
    <col min="13056" max="13056" width="10.28515625" style="3" customWidth="1"/>
    <col min="13057" max="13057" width="9.140625" style="3"/>
    <col min="13058" max="13058" width="29.5703125" style="3" customWidth="1"/>
    <col min="13059" max="13060" width="9.140625" style="3"/>
    <col min="13061" max="13061" width="13.140625" style="3" customWidth="1"/>
    <col min="13062" max="13304" width="9.140625" style="3"/>
    <col min="13305" max="13305" width="5.28515625" style="3" customWidth="1"/>
    <col min="13306" max="13306" width="48.7109375" style="3" customWidth="1"/>
    <col min="13307" max="13307" width="23.5703125" style="3" customWidth="1"/>
    <col min="13308" max="13308" width="11.85546875" style="3" customWidth="1"/>
    <col min="13309" max="13309" width="14.140625" style="3" customWidth="1"/>
    <col min="13310" max="13310" width="16.5703125" style="3" customWidth="1"/>
    <col min="13311" max="13311" width="12.85546875" style="3" customWidth="1"/>
    <col min="13312" max="13312" width="10.28515625" style="3" customWidth="1"/>
    <col min="13313" max="13313" width="9.140625" style="3"/>
    <col min="13314" max="13314" width="29.5703125" style="3" customWidth="1"/>
    <col min="13315" max="13316" width="9.140625" style="3"/>
    <col min="13317" max="13317" width="13.140625" style="3" customWidth="1"/>
    <col min="13318" max="13560" width="9.140625" style="3"/>
    <col min="13561" max="13561" width="5.28515625" style="3" customWidth="1"/>
    <col min="13562" max="13562" width="48.7109375" style="3" customWidth="1"/>
    <col min="13563" max="13563" width="23.5703125" style="3" customWidth="1"/>
    <col min="13564" max="13564" width="11.85546875" style="3" customWidth="1"/>
    <col min="13565" max="13565" width="14.140625" style="3" customWidth="1"/>
    <col min="13566" max="13566" width="16.5703125" style="3" customWidth="1"/>
    <col min="13567" max="13567" width="12.85546875" style="3" customWidth="1"/>
    <col min="13568" max="13568" width="10.28515625" style="3" customWidth="1"/>
    <col min="13569" max="13569" width="9.140625" style="3"/>
    <col min="13570" max="13570" width="29.5703125" style="3" customWidth="1"/>
    <col min="13571" max="13572" width="9.140625" style="3"/>
    <col min="13573" max="13573" width="13.140625" style="3" customWidth="1"/>
    <col min="13574" max="13816" width="9.140625" style="3"/>
    <col min="13817" max="13817" width="5.28515625" style="3" customWidth="1"/>
    <col min="13818" max="13818" width="48.7109375" style="3" customWidth="1"/>
    <col min="13819" max="13819" width="23.5703125" style="3" customWidth="1"/>
    <col min="13820" max="13820" width="11.85546875" style="3" customWidth="1"/>
    <col min="13821" max="13821" width="14.140625" style="3" customWidth="1"/>
    <col min="13822" max="13822" width="16.5703125" style="3" customWidth="1"/>
    <col min="13823" max="13823" width="12.85546875" style="3" customWidth="1"/>
    <col min="13824" max="13824" width="10.28515625" style="3" customWidth="1"/>
    <col min="13825" max="13825" width="9.140625" style="3"/>
    <col min="13826" max="13826" width="29.5703125" style="3" customWidth="1"/>
    <col min="13827" max="13828" width="9.140625" style="3"/>
    <col min="13829" max="13829" width="13.140625" style="3" customWidth="1"/>
    <col min="13830" max="14072" width="9.140625" style="3"/>
    <col min="14073" max="14073" width="5.28515625" style="3" customWidth="1"/>
    <col min="14074" max="14074" width="48.7109375" style="3" customWidth="1"/>
    <col min="14075" max="14075" width="23.5703125" style="3" customWidth="1"/>
    <col min="14076" max="14076" width="11.85546875" style="3" customWidth="1"/>
    <col min="14077" max="14077" width="14.140625" style="3" customWidth="1"/>
    <col min="14078" max="14078" width="16.5703125" style="3" customWidth="1"/>
    <col min="14079" max="14079" width="12.85546875" style="3" customWidth="1"/>
    <col min="14080" max="14080" width="10.28515625" style="3" customWidth="1"/>
    <col min="14081" max="14081" width="9.140625" style="3"/>
    <col min="14082" max="14082" width="29.5703125" style="3" customWidth="1"/>
    <col min="14083" max="14084" width="9.140625" style="3"/>
    <col min="14085" max="14085" width="13.140625" style="3" customWidth="1"/>
    <col min="14086" max="14328" width="9.140625" style="3"/>
    <col min="14329" max="14329" width="5.28515625" style="3" customWidth="1"/>
    <col min="14330" max="14330" width="48.7109375" style="3" customWidth="1"/>
    <col min="14331" max="14331" width="23.5703125" style="3" customWidth="1"/>
    <col min="14332" max="14332" width="11.85546875" style="3" customWidth="1"/>
    <col min="14333" max="14333" width="14.140625" style="3" customWidth="1"/>
    <col min="14334" max="14334" width="16.5703125" style="3" customWidth="1"/>
    <col min="14335" max="14335" width="12.85546875" style="3" customWidth="1"/>
    <col min="14336" max="14336" width="10.28515625" style="3" customWidth="1"/>
    <col min="14337" max="14337" width="9.140625" style="3"/>
    <col min="14338" max="14338" width="29.5703125" style="3" customWidth="1"/>
    <col min="14339" max="14340" width="9.140625" style="3"/>
    <col min="14341" max="14341" width="13.140625" style="3" customWidth="1"/>
    <col min="14342" max="14584" width="9.140625" style="3"/>
    <col min="14585" max="14585" width="5.28515625" style="3" customWidth="1"/>
    <col min="14586" max="14586" width="48.7109375" style="3" customWidth="1"/>
    <col min="14587" max="14587" width="23.5703125" style="3" customWidth="1"/>
    <col min="14588" max="14588" width="11.85546875" style="3" customWidth="1"/>
    <col min="14589" max="14589" width="14.140625" style="3" customWidth="1"/>
    <col min="14590" max="14590" width="16.5703125" style="3" customWidth="1"/>
    <col min="14591" max="14591" width="12.85546875" style="3" customWidth="1"/>
    <col min="14592" max="14592" width="10.28515625" style="3" customWidth="1"/>
    <col min="14593" max="14593" width="9.140625" style="3"/>
    <col min="14594" max="14594" width="29.5703125" style="3" customWidth="1"/>
    <col min="14595" max="14596" width="9.140625" style="3"/>
    <col min="14597" max="14597" width="13.140625" style="3" customWidth="1"/>
    <col min="14598" max="14840" width="9.140625" style="3"/>
    <col min="14841" max="14841" width="5.28515625" style="3" customWidth="1"/>
    <col min="14842" max="14842" width="48.7109375" style="3" customWidth="1"/>
    <col min="14843" max="14843" width="23.5703125" style="3" customWidth="1"/>
    <col min="14844" max="14844" width="11.85546875" style="3" customWidth="1"/>
    <col min="14845" max="14845" width="14.140625" style="3" customWidth="1"/>
    <col min="14846" max="14846" width="16.5703125" style="3" customWidth="1"/>
    <col min="14847" max="14847" width="12.85546875" style="3" customWidth="1"/>
    <col min="14848" max="14848" width="10.28515625" style="3" customWidth="1"/>
    <col min="14849" max="14849" width="9.140625" style="3"/>
    <col min="14850" max="14850" width="29.5703125" style="3" customWidth="1"/>
    <col min="14851" max="14852" width="9.140625" style="3"/>
    <col min="14853" max="14853" width="13.140625" style="3" customWidth="1"/>
    <col min="14854" max="15096" width="9.140625" style="3"/>
    <col min="15097" max="15097" width="5.28515625" style="3" customWidth="1"/>
    <col min="15098" max="15098" width="48.7109375" style="3" customWidth="1"/>
    <col min="15099" max="15099" width="23.5703125" style="3" customWidth="1"/>
    <col min="15100" max="15100" width="11.85546875" style="3" customWidth="1"/>
    <col min="15101" max="15101" width="14.140625" style="3" customWidth="1"/>
    <col min="15102" max="15102" width="16.5703125" style="3" customWidth="1"/>
    <col min="15103" max="15103" width="12.85546875" style="3" customWidth="1"/>
    <col min="15104" max="15104" width="10.28515625" style="3" customWidth="1"/>
    <col min="15105" max="15105" width="9.140625" style="3"/>
    <col min="15106" max="15106" width="29.5703125" style="3" customWidth="1"/>
    <col min="15107" max="15108" width="9.140625" style="3"/>
    <col min="15109" max="15109" width="13.140625" style="3" customWidth="1"/>
    <col min="15110" max="15352" width="9.140625" style="3"/>
    <col min="15353" max="15353" width="5.28515625" style="3" customWidth="1"/>
    <col min="15354" max="15354" width="48.7109375" style="3" customWidth="1"/>
    <col min="15355" max="15355" width="23.5703125" style="3" customWidth="1"/>
    <col min="15356" max="15356" width="11.85546875" style="3" customWidth="1"/>
    <col min="15357" max="15357" width="14.140625" style="3" customWidth="1"/>
    <col min="15358" max="15358" width="16.5703125" style="3" customWidth="1"/>
    <col min="15359" max="15359" width="12.85546875" style="3" customWidth="1"/>
    <col min="15360" max="15360" width="10.28515625" style="3" customWidth="1"/>
    <col min="15361" max="15361" width="9.140625" style="3"/>
    <col min="15362" max="15362" width="29.5703125" style="3" customWidth="1"/>
    <col min="15363" max="15364" width="9.140625" style="3"/>
    <col min="15365" max="15365" width="13.140625" style="3" customWidth="1"/>
    <col min="15366" max="15608" width="9.140625" style="3"/>
    <col min="15609" max="15609" width="5.28515625" style="3" customWidth="1"/>
    <col min="15610" max="15610" width="48.7109375" style="3" customWidth="1"/>
    <col min="15611" max="15611" width="23.5703125" style="3" customWidth="1"/>
    <col min="15612" max="15612" width="11.85546875" style="3" customWidth="1"/>
    <col min="15613" max="15613" width="14.140625" style="3" customWidth="1"/>
    <col min="15614" max="15614" width="16.5703125" style="3" customWidth="1"/>
    <col min="15615" max="15615" width="12.85546875" style="3" customWidth="1"/>
    <col min="15616" max="15616" width="10.28515625" style="3" customWidth="1"/>
    <col min="15617" max="15617" width="9.140625" style="3"/>
    <col min="15618" max="15618" width="29.5703125" style="3" customWidth="1"/>
    <col min="15619" max="15620" width="9.140625" style="3"/>
    <col min="15621" max="15621" width="13.140625" style="3" customWidth="1"/>
    <col min="15622" max="15864" width="9.140625" style="3"/>
    <col min="15865" max="15865" width="5.28515625" style="3" customWidth="1"/>
    <col min="15866" max="15866" width="48.7109375" style="3" customWidth="1"/>
    <col min="15867" max="15867" width="23.5703125" style="3" customWidth="1"/>
    <col min="15868" max="15868" width="11.85546875" style="3" customWidth="1"/>
    <col min="15869" max="15869" width="14.140625" style="3" customWidth="1"/>
    <col min="15870" max="15870" width="16.5703125" style="3" customWidth="1"/>
    <col min="15871" max="15871" width="12.85546875" style="3" customWidth="1"/>
    <col min="15872" max="15872" width="10.28515625" style="3" customWidth="1"/>
    <col min="15873" max="15873" width="9.140625" style="3"/>
    <col min="15874" max="15874" width="29.5703125" style="3" customWidth="1"/>
    <col min="15875" max="15876" width="9.140625" style="3"/>
    <col min="15877" max="15877" width="13.140625" style="3" customWidth="1"/>
    <col min="15878" max="16120" width="9.140625" style="3"/>
    <col min="16121" max="16121" width="5.28515625" style="3" customWidth="1"/>
    <col min="16122" max="16122" width="48.7109375" style="3" customWidth="1"/>
    <col min="16123" max="16123" width="23.5703125" style="3" customWidth="1"/>
    <col min="16124" max="16124" width="11.85546875" style="3" customWidth="1"/>
    <col min="16125" max="16125" width="14.140625" style="3" customWidth="1"/>
    <col min="16126" max="16126" width="16.5703125" style="3" customWidth="1"/>
    <col min="16127" max="16127" width="12.85546875" style="3" customWidth="1"/>
    <col min="16128" max="16128" width="10.28515625" style="3" customWidth="1"/>
    <col min="16129" max="16129" width="9.140625" style="3"/>
    <col min="16130" max="16130" width="29.5703125" style="3" customWidth="1"/>
    <col min="16131" max="16132" width="9.140625" style="3"/>
    <col min="16133" max="16133" width="13.140625" style="3" customWidth="1"/>
    <col min="16134" max="16373" width="9.140625" style="3"/>
    <col min="16374" max="16382" width="9.140625" style="3" customWidth="1"/>
    <col min="16383" max="16384" width="9.140625" style="3"/>
  </cols>
  <sheetData>
    <row r="1" spans="1:15" ht="18.75">
      <c r="A1" s="144" t="s">
        <v>7</v>
      </c>
      <c r="B1" s="146"/>
      <c r="C1" s="35"/>
      <c r="D1" s="1"/>
      <c r="E1" s="1"/>
      <c r="F1" s="1"/>
      <c r="G1" s="1"/>
      <c r="H1" s="1"/>
      <c r="I1" s="1"/>
    </row>
    <row r="2" spans="1:15" ht="18.75">
      <c r="A2" s="454" t="s">
        <v>542</v>
      </c>
      <c r="B2" s="454"/>
      <c r="C2" s="454"/>
      <c r="D2" s="454"/>
      <c r="E2" s="454"/>
      <c r="F2" s="454"/>
      <c r="G2" s="454"/>
      <c r="H2" s="454"/>
      <c r="I2" s="454"/>
    </row>
    <row r="3" spans="1:15" ht="9.75" customHeight="1">
      <c r="A3" s="34"/>
      <c r="B3" s="34"/>
      <c r="C3" s="36"/>
      <c r="D3" s="34"/>
      <c r="E3" s="34"/>
      <c r="F3" s="34"/>
      <c r="G3" s="34"/>
      <c r="H3" s="34"/>
      <c r="I3" s="34"/>
    </row>
    <row r="4" spans="1:15" ht="24.75" customHeight="1">
      <c r="A4" s="457" t="s">
        <v>1</v>
      </c>
      <c r="B4" s="457" t="s">
        <v>41</v>
      </c>
      <c r="C4" s="459" t="s">
        <v>268</v>
      </c>
      <c r="D4" s="461" t="s">
        <v>540</v>
      </c>
      <c r="E4" s="462"/>
      <c r="F4" s="463"/>
      <c r="G4" s="459" t="s">
        <v>42</v>
      </c>
      <c r="H4" s="148" t="s">
        <v>92</v>
      </c>
      <c r="I4" s="148" t="s">
        <v>0</v>
      </c>
      <c r="K4" s="143"/>
      <c r="O4" s="40"/>
    </row>
    <row r="5" spans="1:15" ht="33">
      <c r="A5" s="458"/>
      <c r="B5" s="458"/>
      <c r="C5" s="460"/>
      <c r="D5" s="148" t="s">
        <v>432</v>
      </c>
      <c r="E5" s="148" t="s">
        <v>552</v>
      </c>
      <c r="F5" s="148" t="s">
        <v>541</v>
      </c>
      <c r="G5" s="460"/>
      <c r="H5" s="148"/>
      <c r="I5" s="148"/>
      <c r="K5" s="143"/>
      <c r="O5" s="40"/>
    </row>
    <row r="6" spans="1:15">
      <c r="A6" s="137"/>
      <c r="B6" s="137" t="s">
        <v>83</v>
      </c>
      <c r="C6" s="137"/>
      <c r="D6" s="238">
        <f>+D7+D9+D18+D28+D32+D45+D53+D26</f>
        <v>134000</v>
      </c>
      <c r="E6" s="238">
        <f t="shared" ref="E6:G6" si="0">+E7+E9+E18+E28+E32+E45+E53+E26</f>
        <v>0</v>
      </c>
      <c r="F6" s="238">
        <f t="shared" si="0"/>
        <v>0</v>
      </c>
      <c r="G6" s="238">
        <f t="shared" si="0"/>
        <v>8957</v>
      </c>
      <c r="H6" s="238">
        <f>+H7+H9+H18+H28+H32+H45+H53</f>
        <v>78925</v>
      </c>
      <c r="I6" s="238">
        <f>+I7+I9+I18+I28+I32+I45+I53</f>
        <v>0</v>
      </c>
      <c r="O6" s="40"/>
    </row>
    <row r="7" spans="1:15" s="199" customFormat="1">
      <c r="A7" s="279" t="s">
        <v>4</v>
      </c>
      <c r="B7" s="417" t="s">
        <v>495</v>
      </c>
      <c r="C7" s="391"/>
      <c r="D7" s="282">
        <f>+SUM(D8)</f>
        <v>2950</v>
      </c>
      <c r="E7" s="282"/>
      <c r="F7" s="282"/>
      <c r="G7" s="282">
        <f>+SUM(G8)</f>
        <v>100</v>
      </c>
      <c r="H7" s="282">
        <f>+SUM(H8)</f>
        <v>2000</v>
      </c>
      <c r="I7" s="284"/>
      <c r="O7" s="198"/>
    </row>
    <row r="8" spans="1:15" s="41" customFormat="1">
      <c r="A8" s="251"/>
      <c r="B8" s="418" t="s">
        <v>543</v>
      </c>
      <c r="C8" s="392" t="s">
        <v>497</v>
      </c>
      <c r="D8" s="37">
        <v>2950</v>
      </c>
      <c r="E8" s="419">
        <v>2</v>
      </c>
      <c r="F8" s="420">
        <v>1.8</v>
      </c>
      <c r="G8" s="244">
        <v>100</v>
      </c>
      <c r="H8" s="244">
        <v>2000</v>
      </c>
      <c r="I8" s="245"/>
      <c r="O8" s="42"/>
    </row>
    <row r="9" spans="1:15" s="199" customFormat="1">
      <c r="A9" s="279" t="s">
        <v>5</v>
      </c>
      <c r="B9" s="417" t="s">
        <v>498</v>
      </c>
      <c r="C9" s="391"/>
      <c r="D9" s="282">
        <f>+SUM(D10:D17)</f>
        <v>15270</v>
      </c>
      <c r="E9" s="282"/>
      <c r="F9" s="282"/>
      <c r="G9" s="282">
        <f t="shared" ref="G9" si="1">+SUM(G10:G17)</f>
        <v>1115</v>
      </c>
      <c r="H9" s="282">
        <f>+SUM(H10:H12)</f>
        <v>5000</v>
      </c>
      <c r="I9" s="284"/>
      <c r="O9" s="198"/>
    </row>
    <row r="10" spans="1:15" s="41" customFormat="1" ht="33">
      <c r="A10" s="421">
        <v>1</v>
      </c>
      <c r="B10" s="422" t="s">
        <v>544</v>
      </c>
      <c r="C10" s="423" t="s">
        <v>503</v>
      </c>
      <c r="D10" s="424">
        <v>2000</v>
      </c>
      <c r="E10" s="419">
        <v>2</v>
      </c>
      <c r="F10" s="420">
        <v>1.7</v>
      </c>
      <c r="G10" s="420">
        <v>100</v>
      </c>
      <c r="H10" s="244">
        <v>1500</v>
      </c>
      <c r="I10" s="245"/>
      <c r="O10" s="42"/>
    </row>
    <row r="11" spans="1:15" s="41" customFormat="1" ht="33">
      <c r="A11" s="421">
        <v>2</v>
      </c>
      <c r="B11" s="422" t="s">
        <v>546</v>
      </c>
      <c r="C11" s="425" t="s">
        <v>87</v>
      </c>
      <c r="D11" s="424">
        <v>1200</v>
      </c>
      <c r="E11" s="419">
        <v>2.5</v>
      </c>
      <c r="F11" s="420">
        <v>1.6</v>
      </c>
      <c r="G11" s="420">
        <v>60</v>
      </c>
      <c r="H11" s="244">
        <v>1500</v>
      </c>
      <c r="I11" s="245"/>
      <c r="O11" s="42"/>
    </row>
    <row r="12" spans="1:15" s="41" customFormat="1" ht="33">
      <c r="A12" s="421">
        <v>3</v>
      </c>
      <c r="B12" s="422" t="s">
        <v>545</v>
      </c>
      <c r="C12" s="425" t="s">
        <v>87</v>
      </c>
      <c r="D12" s="424">
        <v>2000</v>
      </c>
      <c r="E12" s="419">
        <v>2.5</v>
      </c>
      <c r="F12" s="420">
        <v>1.6</v>
      </c>
      <c r="G12" s="420">
        <v>90</v>
      </c>
      <c r="H12" s="244">
        <v>2000</v>
      </c>
      <c r="I12" s="245"/>
      <c r="O12" s="42"/>
    </row>
    <row r="13" spans="1:15" s="41" customFormat="1">
      <c r="A13" s="421">
        <v>4</v>
      </c>
      <c r="B13" s="422" t="s">
        <v>547</v>
      </c>
      <c r="C13" s="425" t="s">
        <v>504</v>
      </c>
      <c r="D13" s="385">
        <v>1580</v>
      </c>
      <c r="E13" s="419">
        <v>2</v>
      </c>
      <c r="F13" s="420">
        <v>1.7</v>
      </c>
      <c r="G13" s="420">
        <v>80</v>
      </c>
      <c r="H13" s="244">
        <v>1000</v>
      </c>
      <c r="I13" s="245"/>
      <c r="O13" s="42"/>
    </row>
    <row r="14" spans="1:15" s="41" customFormat="1" ht="33">
      <c r="A14" s="421">
        <v>5</v>
      </c>
      <c r="B14" s="422" t="s">
        <v>553</v>
      </c>
      <c r="C14" s="426" t="s">
        <v>505</v>
      </c>
      <c r="D14" s="427">
        <v>4000</v>
      </c>
      <c r="E14" s="428">
        <v>2.5</v>
      </c>
      <c r="F14" s="420">
        <v>1.8</v>
      </c>
      <c r="G14" s="429">
        <v>150</v>
      </c>
      <c r="H14" s="244">
        <v>1200</v>
      </c>
      <c r="I14" s="245"/>
      <c r="O14" s="42"/>
    </row>
    <row r="15" spans="1:15" s="41" customFormat="1">
      <c r="A15" s="421">
        <v>6</v>
      </c>
      <c r="B15" s="430" t="s">
        <v>554</v>
      </c>
      <c r="C15" s="426" t="s">
        <v>548</v>
      </c>
      <c r="D15" s="427">
        <v>1290</v>
      </c>
      <c r="E15" s="386">
        <v>2</v>
      </c>
      <c r="F15" s="420">
        <v>1.6</v>
      </c>
      <c r="G15" s="429">
        <v>50</v>
      </c>
      <c r="H15" s="244"/>
      <c r="I15" s="245"/>
      <c r="O15" s="42"/>
    </row>
    <row r="16" spans="1:15" s="41" customFormat="1">
      <c r="A16" s="421">
        <v>7</v>
      </c>
      <c r="B16" s="422" t="s">
        <v>555</v>
      </c>
      <c r="C16" s="425" t="s">
        <v>549</v>
      </c>
      <c r="D16" s="385">
        <v>1500</v>
      </c>
      <c r="E16" s="386">
        <v>2</v>
      </c>
      <c r="F16" s="420">
        <v>1.7</v>
      </c>
      <c r="G16" s="431">
        <v>320</v>
      </c>
      <c r="H16" s="244"/>
      <c r="I16" s="245"/>
      <c r="O16" s="42"/>
    </row>
    <row r="17" spans="1:15" s="41" customFormat="1">
      <c r="A17" s="421">
        <v>8</v>
      </c>
      <c r="B17" s="422" t="s">
        <v>556</v>
      </c>
      <c r="C17" s="425" t="s">
        <v>549</v>
      </c>
      <c r="D17" s="385">
        <v>1700</v>
      </c>
      <c r="E17" s="386">
        <v>2</v>
      </c>
      <c r="F17" s="420">
        <v>1.7</v>
      </c>
      <c r="G17" s="431">
        <v>265</v>
      </c>
      <c r="H17" s="244"/>
      <c r="I17" s="245"/>
      <c r="O17" s="42"/>
    </row>
    <row r="18" spans="1:15" s="199" customFormat="1">
      <c r="A18" s="383" t="s">
        <v>6</v>
      </c>
      <c r="B18" s="432" t="s">
        <v>475</v>
      </c>
      <c r="C18" s="393"/>
      <c r="D18" s="384">
        <f>+SUM(D19:D25)</f>
        <v>28080</v>
      </c>
      <c r="E18" s="384"/>
      <c r="F18" s="384"/>
      <c r="G18" s="384">
        <f>+SUM(G19:G25)</f>
        <v>1402</v>
      </c>
      <c r="H18" s="282">
        <f t="shared" ref="H18:I18" si="2">+SUM(H19:H22)</f>
        <v>7525</v>
      </c>
      <c r="I18" s="282">
        <f t="shared" si="2"/>
        <v>0</v>
      </c>
      <c r="O18" s="198"/>
    </row>
    <row r="19" spans="1:15" s="41" customFormat="1" ht="33">
      <c r="A19" s="251">
        <v>1</v>
      </c>
      <c r="B19" s="418" t="s">
        <v>557</v>
      </c>
      <c r="C19" s="392" t="s">
        <v>476</v>
      </c>
      <c r="D19" s="37">
        <v>8000</v>
      </c>
      <c r="E19" s="386">
        <v>2.5</v>
      </c>
      <c r="F19" s="386" t="s">
        <v>551</v>
      </c>
      <c r="G19" s="244">
        <v>322</v>
      </c>
      <c r="H19" s="244">
        <v>2800</v>
      </c>
      <c r="I19" s="245"/>
      <c r="O19" s="42"/>
    </row>
    <row r="20" spans="1:15" s="41" customFormat="1" ht="33">
      <c r="A20" s="251">
        <v>2</v>
      </c>
      <c r="B20" s="418" t="s">
        <v>558</v>
      </c>
      <c r="C20" s="392" t="s">
        <v>480</v>
      </c>
      <c r="D20" s="37">
        <v>5500</v>
      </c>
      <c r="E20" s="386">
        <v>2.5</v>
      </c>
      <c r="F20" s="386">
        <v>1.9</v>
      </c>
      <c r="G20" s="244">
        <v>420</v>
      </c>
      <c r="H20" s="244">
        <v>1925</v>
      </c>
      <c r="I20" s="245"/>
      <c r="O20" s="42"/>
    </row>
    <row r="21" spans="1:15" s="41" customFormat="1" ht="33">
      <c r="A21" s="251">
        <v>3</v>
      </c>
      <c r="B21" s="418" t="s">
        <v>559</v>
      </c>
      <c r="C21" s="392" t="s">
        <v>481</v>
      </c>
      <c r="D21" s="37">
        <v>5000</v>
      </c>
      <c r="E21" s="386">
        <v>2.5</v>
      </c>
      <c r="F21" s="386">
        <v>1.9</v>
      </c>
      <c r="G21" s="244">
        <v>190</v>
      </c>
      <c r="H21" s="244">
        <v>1750</v>
      </c>
      <c r="I21" s="245"/>
      <c r="O21" s="42"/>
    </row>
    <row r="22" spans="1:15" s="41" customFormat="1" ht="33">
      <c r="A22" s="251">
        <v>4</v>
      </c>
      <c r="B22" s="418" t="s">
        <v>560</v>
      </c>
      <c r="C22" s="392" t="s">
        <v>65</v>
      </c>
      <c r="D22" s="37">
        <v>3000</v>
      </c>
      <c r="E22" s="386">
        <v>2</v>
      </c>
      <c r="F22" s="386" t="s">
        <v>551</v>
      </c>
      <c r="G22" s="244">
        <v>210</v>
      </c>
      <c r="H22" s="244">
        <v>1050</v>
      </c>
      <c r="I22" s="245"/>
      <c r="O22" s="42"/>
    </row>
    <row r="23" spans="1:15" s="41" customFormat="1" ht="33">
      <c r="A23" s="251">
        <v>5</v>
      </c>
      <c r="B23" s="418" t="s">
        <v>561</v>
      </c>
      <c r="C23" s="392" t="s">
        <v>164</v>
      </c>
      <c r="D23" s="37">
        <v>3000</v>
      </c>
      <c r="E23" s="386">
        <v>2.5</v>
      </c>
      <c r="F23" s="386">
        <v>1.9</v>
      </c>
      <c r="G23" s="244">
        <v>80</v>
      </c>
      <c r="H23" s="244"/>
      <c r="I23" s="390"/>
      <c r="O23" s="42"/>
    </row>
    <row r="24" spans="1:15" s="41" customFormat="1" ht="33">
      <c r="A24" s="251">
        <v>6</v>
      </c>
      <c r="B24" s="418" t="s">
        <v>562</v>
      </c>
      <c r="C24" s="392" t="s">
        <v>164</v>
      </c>
      <c r="D24" s="37">
        <v>2800</v>
      </c>
      <c r="E24" s="386">
        <v>2.5</v>
      </c>
      <c r="F24" s="386">
        <v>1.9</v>
      </c>
      <c r="G24" s="244">
        <v>45</v>
      </c>
      <c r="H24" s="244"/>
      <c r="I24" s="390"/>
      <c r="O24" s="42"/>
    </row>
    <row r="25" spans="1:15" s="41" customFormat="1" ht="33">
      <c r="A25" s="251">
        <v>7</v>
      </c>
      <c r="B25" s="418" t="s">
        <v>563</v>
      </c>
      <c r="C25" s="392" t="s">
        <v>550</v>
      </c>
      <c r="D25" s="37">
        <v>780</v>
      </c>
      <c r="E25" s="386">
        <v>2.5</v>
      </c>
      <c r="F25" s="386">
        <v>1.9</v>
      </c>
      <c r="G25" s="244">
        <v>135</v>
      </c>
      <c r="H25" s="244"/>
      <c r="I25" s="390"/>
      <c r="O25" s="42"/>
    </row>
    <row r="26" spans="1:15" s="199" customFormat="1">
      <c r="A26" s="279" t="s">
        <v>6</v>
      </c>
      <c r="B26" s="417" t="s">
        <v>472</v>
      </c>
      <c r="C26" s="391"/>
      <c r="D26" s="282">
        <f>+SUM(D27:D27)</f>
        <v>3500</v>
      </c>
      <c r="E26" s="283"/>
      <c r="F26" s="282"/>
      <c r="G26" s="282">
        <f>+SUM(G27:G27)</f>
        <v>90</v>
      </c>
      <c r="H26" s="284"/>
      <c r="N26" s="198"/>
    </row>
    <row r="27" spans="1:15" s="41" customFormat="1">
      <c r="A27" s="251"/>
      <c r="B27" s="418" t="s">
        <v>564</v>
      </c>
      <c r="C27" s="392" t="s">
        <v>474</v>
      </c>
      <c r="D27" s="37">
        <v>3500</v>
      </c>
      <c r="E27" s="386">
        <v>1.5</v>
      </c>
      <c r="F27" s="386">
        <v>1.9</v>
      </c>
      <c r="G27" s="244">
        <v>90</v>
      </c>
      <c r="H27" s="245"/>
      <c r="N27" s="42"/>
    </row>
    <row r="28" spans="1:15" s="199" customFormat="1">
      <c r="A28" s="279" t="s">
        <v>8</v>
      </c>
      <c r="B28" s="417" t="s">
        <v>488</v>
      </c>
      <c r="C28" s="391"/>
      <c r="D28" s="282">
        <f>+SUM(D29:D31)</f>
        <v>29000</v>
      </c>
      <c r="E28" s="282"/>
      <c r="F28" s="282"/>
      <c r="G28" s="282">
        <f t="shared" ref="G28:I28" si="3">+SUM(G29:G31)</f>
        <v>2000</v>
      </c>
      <c r="H28" s="282">
        <f t="shared" si="3"/>
        <v>17000</v>
      </c>
      <c r="I28" s="282">
        <f t="shared" si="3"/>
        <v>0</v>
      </c>
      <c r="O28" s="198"/>
    </row>
    <row r="29" spans="1:15" s="381" customFormat="1">
      <c r="A29" s="251">
        <v>1</v>
      </c>
      <c r="B29" s="418" t="s">
        <v>565</v>
      </c>
      <c r="C29" s="392" t="s">
        <v>490</v>
      </c>
      <c r="D29" s="372">
        <v>10000</v>
      </c>
      <c r="E29" s="386">
        <v>2</v>
      </c>
      <c r="F29" s="386">
        <v>1.8</v>
      </c>
      <c r="G29" s="244">
        <v>800</v>
      </c>
      <c r="H29" s="244">
        <v>6000</v>
      </c>
      <c r="I29" s="245"/>
      <c r="O29" s="382"/>
    </row>
    <row r="30" spans="1:15" s="41" customFormat="1">
      <c r="A30" s="251">
        <v>2</v>
      </c>
      <c r="B30" s="418" t="s">
        <v>566</v>
      </c>
      <c r="C30" s="392" t="s">
        <v>492</v>
      </c>
      <c r="D30" s="37">
        <v>7000</v>
      </c>
      <c r="E30" s="386">
        <v>1.5</v>
      </c>
      <c r="F30" s="386">
        <v>1.8</v>
      </c>
      <c r="G30" s="244">
        <v>500</v>
      </c>
      <c r="H30" s="244">
        <v>3000</v>
      </c>
      <c r="I30" s="245"/>
      <c r="O30" s="42"/>
    </row>
    <row r="31" spans="1:15" s="381" customFormat="1">
      <c r="A31" s="251">
        <v>3</v>
      </c>
      <c r="B31" s="418" t="s">
        <v>567</v>
      </c>
      <c r="C31" s="392" t="s">
        <v>494</v>
      </c>
      <c r="D31" s="372">
        <v>12000</v>
      </c>
      <c r="E31" s="386">
        <v>2</v>
      </c>
      <c r="F31" s="386">
        <v>1.8</v>
      </c>
      <c r="G31" s="244">
        <v>700</v>
      </c>
      <c r="H31" s="244">
        <v>8000</v>
      </c>
      <c r="I31" s="245"/>
      <c r="O31" s="382"/>
    </row>
    <row r="32" spans="1:15" s="199" customFormat="1">
      <c r="A32" s="279" t="s">
        <v>9</v>
      </c>
      <c r="B32" s="433" t="s">
        <v>450</v>
      </c>
      <c r="C32" s="391"/>
      <c r="D32" s="282">
        <f>+SUM(D33:D44)</f>
        <v>35200</v>
      </c>
      <c r="E32" s="282"/>
      <c r="F32" s="282"/>
      <c r="G32" s="282">
        <f t="shared" ref="G32:I32" si="4">+SUM(G33:G44)</f>
        <v>3255</v>
      </c>
      <c r="H32" s="282">
        <f t="shared" si="4"/>
        <v>25200</v>
      </c>
      <c r="I32" s="282">
        <f t="shared" si="4"/>
        <v>0</v>
      </c>
      <c r="O32" s="198"/>
    </row>
    <row r="33" spans="1:15">
      <c r="A33" s="251">
        <v>1</v>
      </c>
      <c r="B33" s="434" t="s">
        <v>568</v>
      </c>
      <c r="C33" s="275" t="s">
        <v>451</v>
      </c>
      <c r="D33" s="37">
        <v>2500</v>
      </c>
      <c r="E33" s="386">
        <v>2.5</v>
      </c>
      <c r="F33" s="386">
        <v>1.7</v>
      </c>
      <c r="G33" s="37">
        <v>250</v>
      </c>
      <c r="H33" s="38">
        <v>4000</v>
      </c>
      <c r="I33" s="145"/>
    </row>
    <row r="34" spans="1:15" s="41" customFormat="1">
      <c r="A34" s="251">
        <v>2</v>
      </c>
      <c r="B34" s="418" t="s">
        <v>569</v>
      </c>
      <c r="C34" s="392" t="s">
        <v>453</v>
      </c>
      <c r="D34" s="37">
        <v>1500</v>
      </c>
      <c r="E34" s="386">
        <v>2</v>
      </c>
      <c r="F34" s="386">
        <v>2</v>
      </c>
      <c r="G34" s="244">
        <v>75</v>
      </c>
      <c r="H34" s="244">
        <v>2500</v>
      </c>
      <c r="I34" s="245"/>
      <c r="M34" s="276"/>
      <c r="O34" s="42"/>
    </row>
    <row r="35" spans="1:15" s="41" customFormat="1">
      <c r="A35" s="251">
        <v>3</v>
      </c>
      <c r="B35" s="418" t="s">
        <v>570</v>
      </c>
      <c r="C35" s="392" t="s">
        <v>453</v>
      </c>
      <c r="D35" s="37">
        <v>2000</v>
      </c>
      <c r="E35" s="386">
        <v>2</v>
      </c>
      <c r="F35" s="386">
        <v>2</v>
      </c>
      <c r="G35" s="244">
        <v>80</v>
      </c>
      <c r="H35" s="244">
        <v>2000</v>
      </c>
      <c r="I35" s="245"/>
      <c r="O35" s="42"/>
    </row>
    <row r="36" spans="1:15" s="41" customFormat="1" ht="33">
      <c r="A36" s="251">
        <v>4</v>
      </c>
      <c r="B36" s="418" t="s">
        <v>571</v>
      </c>
      <c r="C36" s="392" t="s">
        <v>455</v>
      </c>
      <c r="D36" s="37">
        <v>4000</v>
      </c>
      <c r="E36" s="386">
        <v>2</v>
      </c>
      <c r="F36" s="386">
        <v>1.6</v>
      </c>
      <c r="G36" s="244">
        <v>500</v>
      </c>
      <c r="H36" s="244">
        <v>2000</v>
      </c>
      <c r="I36" s="245"/>
      <c r="O36" s="42"/>
    </row>
    <row r="37" spans="1:15" s="41" customFormat="1">
      <c r="A37" s="251">
        <v>5</v>
      </c>
      <c r="B37" s="418" t="s">
        <v>572</v>
      </c>
      <c r="C37" s="392" t="s">
        <v>453</v>
      </c>
      <c r="D37" s="37">
        <v>3500</v>
      </c>
      <c r="E37" s="386">
        <v>2</v>
      </c>
      <c r="F37" s="386">
        <v>1.9</v>
      </c>
      <c r="G37" s="244">
        <v>100</v>
      </c>
      <c r="H37" s="244">
        <v>3000</v>
      </c>
      <c r="I37" s="245"/>
      <c r="O37" s="42"/>
    </row>
    <row r="38" spans="1:15" s="41" customFormat="1" ht="33">
      <c r="A38" s="251">
        <v>6</v>
      </c>
      <c r="B38" s="418" t="s">
        <v>573</v>
      </c>
      <c r="C38" s="392" t="s">
        <v>463</v>
      </c>
      <c r="D38" s="37">
        <v>4500</v>
      </c>
      <c r="E38" s="386">
        <v>1.5</v>
      </c>
      <c r="F38" s="386">
        <v>1.7</v>
      </c>
      <c r="G38" s="244">
        <v>400</v>
      </c>
      <c r="H38" s="244">
        <v>5000</v>
      </c>
      <c r="I38" s="245"/>
      <c r="O38" s="42"/>
    </row>
    <row r="39" spans="1:15" s="41" customFormat="1" ht="33">
      <c r="A39" s="251">
        <v>7</v>
      </c>
      <c r="B39" s="418" t="s">
        <v>574</v>
      </c>
      <c r="C39" s="392" t="s">
        <v>464</v>
      </c>
      <c r="D39" s="37">
        <v>4500</v>
      </c>
      <c r="E39" s="386">
        <v>2.5</v>
      </c>
      <c r="F39" s="386">
        <v>1.8</v>
      </c>
      <c r="G39" s="244">
        <v>650</v>
      </c>
      <c r="H39" s="244">
        <v>2000</v>
      </c>
      <c r="I39" s="245"/>
      <c r="O39" s="42"/>
    </row>
    <row r="40" spans="1:15" s="41" customFormat="1">
      <c r="A40" s="251">
        <v>8</v>
      </c>
      <c r="B40" s="418" t="s">
        <v>575</v>
      </c>
      <c r="C40" s="392" t="s">
        <v>457</v>
      </c>
      <c r="D40" s="37">
        <v>2000</v>
      </c>
      <c r="E40" s="386">
        <v>2.5</v>
      </c>
      <c r="F40" s="386">
        <v>1.8</v>
      </c>
      <c r="G40" s="244">
        <v>250</v>
      </c>
      <c r="H40" s="244">
        <v>500</v>
      </c>
      <c r="I40" s="245"/>
      <c r="O40" s="42"/>
    </row>
    <row r="41" spans="1:15" s="41" customFormat="1">
      <c r="A41" s="251">
        <v>9</v>
      </c>
      <c r="B41" s="418" t="s">
        <v>579</v>
      </c>
      <c r="C41" s="392" t="s">
        <v>461</v>
      </c>
      <c r="D41" s="37">
        <v>1200</v>
      </c>
      <c r="E41" s="386">
        <v>2.5</v>
      </c>
      <c r="F41" s="386">
        <v>1.7</v>
      </c>
      <c r="G41" s="244">
        <v>50</v>
      </c>
      <c r="H41" s="244">
        <v>500</v>
      </c>
      <c r="I41" s="245"/>
      <c r="O41" s="42"/>
    </row>
    <row r="42" spans="1:15" s="41" customFormat="1">
      <c r="A42" s="251">
        <v>10</v>
      </c>
      <c r="B42" s="418" t="s">
        <v>580</v>
      </c>
      <c r="C42" s="392" t="s">
        <v>459</v>
      </c>
      <c r="D42" s="37">
        <v>3500</v>
      </c>
      <c r="E42" s="386">
        <v>2.5</v>
      </c>
      <c r="F42" s="386">
        <v>1.8</v>
      </c>
      <c r="G42" s="244">
        <v>450</v>
      </c>
      <c r="H42" s="244">
        <v>1500</v>
      </c>
      <c r="I42" s="245"/>
      <c r="O42" s="42"/>
    </row>
    <row r="43" spans="1:15" s="41" customFormat="1">
      <c r="A43" s="251">
        <v>11</v>
      </c>
      <c r="B43" s="418" t="s">
        <v>579</v>
      </c>
      <c r="C43" s="392" t="s">
        <v>462</v>
      </c>
      <c r="D43" s="37">
        <v>2000</v>
      </c>
      <c r="E43" s="386">
        <v>2</v>
      </c>
      <c r="F43" s="386">
        <v>1.7</v>
      </c>
      <c r="G43" s="244">
        <v>250</v>
      </c>
      <c r="H43" s="244">
        <v>1000</v>
      </c>
      <c r="I43" s="245"/>
      <c r="O43" s="42"/>
    </row>
    <row r="44" spans="1:15" s="41" customFormat="1">
      <c r="A44" s="251">
        <v>12</v>
      </c>
      <c r="B44" s="418" t="s">
        <v>576</v>
      </c>
      <c r="C44" s="392" t="s">
        <v>466</v>
      </c>
      <c r="D44" s="37">
        <v>4000</v>
      </c>
      <c r="E44" s="386">
        <v>2.5</v>
      </c>
      <c r="F44" s="386">
        <v>1.8</v>
      </c>
      <c r="G44" s="244">
        <v>200</v>
      </c>
      <c r="H44" s="244">
        <v>1200</v>
      </c>
      <c r="I44" s="245"/>
      <c r="O44" s="42"/>
    </row>
    <row r="45" spans="1:15" s="199" customFormat="1">
      <c r="A45" s="279" t="s">
        <v>76</v>
      </c>
      <c r="B45" s="417" t="s">
        <v>482</v>
      </c>
      <c r="C45" s="391"/>
      <c r="D45" s="282">
        <f>+SUM(D46:D52)</f>
        <v>10000</v>
      </c>
      <c r="E45" s="386"/>
      <c r="F45" s="386"/>
      <c r="G45" s="282">
        <f t="shared" ref="G45:I45" si="5">+SUM(G46:G52)</f>
        <v>395</v>
      </c>
      <c r="H45" s="282">
        <f t="shared" si="5"/>
        <v>12200</v>
      </c>
      <c r="I45" s="282">
        <f t="shared" si="5"/>
        <v>0</v>
      </c>
      <c r="O45" s="198"/>
    </row>
    <row r="46" spans="1:15" s="41" customFormat="1">
      <c r="A46" s="251">
        <v>1</v>
      </c>
      <c r="B46" s="418" t="s">
        <v>581</v>
      </c>
      <c r="C46" s="392" t="s">
        <v>377</v>
      </c>
      <c r="D46" s="37">
        <v>1800</v>
      </c>
      <c r="E46" s="386">
        <v>2</v>
      </c>
      <c r="F46" s="386">
        <v>1.8</v>
      </c>
      <c r="G46" s="244">
        <v>30</v>
      </c>
      <c r="H46" s="244">
        <v>2000</v>
      </c>
      <c r="I46" s="245"/>
      <c r="O46" s="42"/>
    </row>
    <row r="47" spans="1:15" s="41" customFormat="1">
      <c r="A47" s="251">
        <v>2</v>
      </c>
      <c r="B47" s="418" t="s">
        <v>582</v>
      </c>
      <c r="C47" s="392" t="s">
        <v>377</v>
      </c>
      <c r="D47" s="37">
        <v>1500</v>
      </c>
      <c r="E47" s="386">
        <v>1</v>
      </c>
      <c r="F47" s="386">
        <v>1.8</v>
      </c>
      <c r="G47" s="244">
        <v>35</v>
      </c>
      <c r="H47" s="244">
        <v>1800</v>
      </c>
      <c r="I47" s="245"/>
      <c r="O47" s="42"/>
    </row>
    <row r="48" spans="1:15" s="41" customFormat="1">
      <c r="A48" s="251">
        <v>3</v>
      </c>
      <c r="B48" s="418" t="s">
        <v>583</v>
      </c>
      <c r="C48" s="392" t="s">
        <v>399</v>
      </c>
      <c r="D48" s="37">
        <v>3000</v>
      </c>
      <c r="E48" s="386">
        <v>2</v>
      </c>
      <c r="F48" s="386">
        <v>1.9</v>
      </c>
      <c r="G48" s="244">
        <v>120</v>
      </c>
      <c r="H48" s="244">
        <v>3500</v>
      </c>
      <c r="I48" s="245"/>
      <c r="O48" s="42"/>
    </row>
    <row r="49" spans="1:15" s="41" customFormat="1">
      <c r="A49" s="251">
        <v>4</v>
      </c>
      <c r="B49" s="418" t="s">
        <v>584</v>
      </c>
      <c r="C49" s="392" t="s">
        <v>399</v>
      </c>
      <c r="D49" s="37">
        <v>1300</v>
      </c>
      <c r="E49" s="386">
        <v>2</v>
      </c>
      <c r="F49" s="386">
        <v>1.9</v>
      </c>
      <c r="G49" s="244">
        <v>100</v>
      </c>
      <c r="H49" s="244">
        <v>1500</v>
      </c>
      <c r="I49" s="245"/>
      <c r="O49" s="42"/>
    </row>
    <row r="50" spans="1:15" s="41" customFormat="1">
      <c r="A50" s="251">
        <v>5</v>
      </c>
      <c r="B50" s="418" t="s">
        <v>585</v>
      </c>
      <c r="C50" s="392" t="s">
        <v>379</v>
      </c>
      <c r="D50" s="37">
        <v>1000</v>
      </c>
      <c r="E50" s="386">
        <v>2</v>
      </c>
      <c r="F50" s="386">
        <v>1.9</v>
      </c>
      <c r="G50" s="244">
        <v>40</v>
      </c>
      <c r="H50" s="244">
        <v>1200</v>
      </c>
      <c r="I50" s="245"/>
      <c r="O50" s="42"/>
    </row>
    <row r="51" spans="1:15" s="41" customFormat="1">
      <c r="A51" s="251">
        <v>6</v>
      </c>
      <c r="B51" s="418" t="s">
        <v>586</v>
      </c>
      <c r="C51" s="392" t="s">
        <v>379</v>
      </c>
      <c r="D51" s="37">
        <v>1000</v>
      </c>
      <c r="E51" s="386">
        <v>1.6</v>
      </c>
      <c r="F51" s="386">
        <v>1.9</v>
      </c>
      <c r="G51" s="244">
        <v>30</v>
      </c>
      <c r="H51" s="244">
        <v>1200</v>
      </c>
      <c r="I51" s="245"/>
      <c r="O51" s="42"/>
    </row>
    <row r="52" spans="1:15" s="41" customFormat="1" ht="33">
      <c r="A52" s="251">
        <v>7</v>
      </c>
      <c r="B52" s="418" t="s">
        <v>587</v>
      </c>
      <c r="C52" s="392" t="s">
        <v>379</v>
      </c>
      <c r="D52" s="37">
        <v>400</v>
      </c>
      <c r="E52" s="386">
        <v>1.6</v>
      </c>
      <c r="F52" s="386">
        <v>1.9</v>
      </c>
      <c r="G52" s="244">
        <v>40</v>
      </c>
      <c r="H52" s="244">
        <v>1000</v>
      </c>
      <c r="I52" s="245"/>
      <c r="O52" s="42"/>
    </row>
    <row r="53" spans="1:15" s="199" customFormat="1">
      <c r="A53" s="279" t="s">
        <v>77</v>
      </c>
      <c r="B53" s="417" t="s">
        <v>469</v>
      </c>
      <c r="C53" s="391"/>
      <c r="D53" s="282">
        <f>+SUM(D54:D55)</f>
        <v>10000</v>
      </c>
      <c r="E53" s="386"/>
      <c r="F53" s="386"/>
      <c r="G53" s="282">
        <f t="shared" ref="G53:I53" si="6">+SUM(G54:G55)</f>
        <v>600</v>
      </c>
      <c r="H53" s="282">
        <f t="shared" si="6"/>
        <v>10000</v>
      </c>
      <c r="I53" s="282">
        <f t="shared" si="6"/>
        <v>0</v>
      </c>
      <c r="O53" s="198"/>
    </row>
    <row r="54" spans="1:15" s="381" customFormat="1">
      <c r="A54" s="251">
        <v>1</v>
      </c>
      <c r="B54" s="418" t="s">
        <v>577</v>
      </c>
      <c r="C54" s="392" t="s">
        <v>471</v>
      </c>
      <c r="D54" s="372">
        <v>6500</v>
      </c>
      <c r="E54" s="386">
        <v>2</v>
      </c>
      <c r="F54" s="386">
        <v>1.7</v>
      </c>
      <c r="G54" s="244">
        <v>400</v>
      </c>
      <c r="H54" s="244">
        <v>6000</v>
      </c>
      <c r="I54" s="245"/>
      <c r="O54" s="382"/>
    </row>
    <row r="55" spans="1:15" s="41" customFormat="1">
      <c r="A55" s="251">
        <v>2</v>
      </c>
      <c r="B55" s="418" t="s">
        <v>578</v>
      </c>
      <c r="C55" s="392" t="s">
        <v>91</v>
      </c>
      <c r="D55" s="37">
        <v>3500</v>
      </c>
      <c r="E55" s="386">
        <v>2</v>
      </c>
      <c r="F55" s="386">
        <v>1.7</v>
      </c>
      <c r="G55" s="244">
        <v>200</v>
      </c>
      <c r="H55" s="244">
        <v>4000</v>
      </c>
      <c r="I55" s="245"/>
      <c r="O55" s="42"/>
    </row>
    <row r="56" spans="1:15">
      <c r="A56" s="246"/>
      <c r="B56" s="435"/>
      <c r="C56" s="248"/>
      <c r="D56" s="250"/>
      <c r="E56" s="250"/>
      <c r="F56" s="250"/>
      <c r="G56" s="249"/>
      <c r="H56" s="249"/>
      <c r="I56" s="250"/>
      <c r="O56" s="40"/>
    </row>
    <row r="57" spans="1:15">
      <c r="B57" s="39" t="str">
        <f>+COUNTA(C7:C56)&amp;" công trình"</f>
        <v>41 công trình</v>
      </c>
    </row>
    <row r="58" spans="1:15">
      <c r="G58" s="455"/>
      <c r="H58" s="455"/>
      <c r="I58" s="455"/>
      <c r="J58" s="141"/>
    </row>
    <row r="59" spans="1:15">
      <c r="G59" s="368"/>
      <c r="H59" s="368"/>
      <c r="I59" s="368"/>
      <c r="J59" s="141"/>
    </row>
    <row r="60" spans="1:15">
      <c r="G60" s="139"/>
      <c r="H60" s="140"/>
      <c r="I60" s="140"/>
      <c r="J60" s="141"/>
    </row>
    <row r="61" spans="1:15">
      <c r="G61" s="139"/>
      <c r="H61" s="140"/>
      <c r="I61" s="140"/>
      <c r="J61" s="141"/>
    </row>
    <row r="62" spans="1:15">
      <c r="G62" s="139"/>
      <c r="H62" s="140"/>
      <c r="I62" s="140"/>
      <c r="J62" s="141"/>
    </row>
    <row r="63" spans="1:15">
      <c r="G63" s="456"/>
      <c r="H63" s="456"/>
      <c r="I63" s="456"/>
      <c r="J63" s="141"/>
    </row>
    <row r="64" spans="1:15">
      <c r="G64" s="141"/>
      <c r="H64" s="141"/>
      <c r="I64" s="141"/>
      <c r="J64" s="141"/>
    </row>
    <row r="65" spans="7:10">
      <c r="G65" s="141"/>
      <c r="H65" s="141"/>
      <c r="I65" s="141"/>
      <c r="J65" s="141"/>
    </row>
  </sheetData>
  <mergeCells count="8">
    <mergeCell ref="A2:I2"/>
    <mergeCell ref="G58:I58"/>
    <mergeCell ref="G63:I63"/>
    <mergeCell ref="A4:A5"/>
    <mergeCell ref="B4:B5"/>
    <mergeCell ref="C4:C5"/>
    <mergeCell ref="D4:F4"/>
    <mergeCell ref="G4:G5"/>
  </mergeCells>
  <printOptions horizontalCentered="1"/>
  <pageMargins left="0.19685039370078741" right="0.19685039370078741" top="0.59055118110236227" bottom="0.19685039370078741" header="0.11811023622047245" footer="0.11811023622047245"/>
  <pageSetup paperSize="9" scale="85" orientation="landscape" r:id="rId1"/>
  <headerFooter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51"/>
  <sheetViews>
    <sheetView view="pageBreakPreview" topLeftCell="B22" zoomScale="70" zoomScaleNormal="85" zoomScaleSheetLayoutView="70" workbookViewId="0">
      <selection activeCell="B8" sqref="B8"/>
    </sheetView>
  </sheetViews>
  <sheetFormatPr defaultRowHeight="16.5"/>
  <cols>
    <col min="1" max="1" width="6.28515625" style="3" customWidth="1"/>
    <col min="2" max="2" width="53.5703125" style="3" customWidth="1"/>
    <col min="3" max="3" width="21.28515625" style="172" customWidth="1"/>
    <col min="4" max="4" width="20.140625" style="3" customWidth="1"/>
    <col min="5" max="5" width="13.28515625" style="3" customWidth="1"/>
    <col min="6" max="6" width="16.28515625" style="3" customWidth="1"/>
    <col min="7" max="7" width="16.7109375" style="3" customWidth="1"/>
    <col min="8" max="8" width="18.28515625" style="3" customWidth="1"/>
    <col min="9" max="9" width="3.28515625" style="3" customWidth="1"/>
    <col min="10" max="10" width="11.7109375" style="256" hidden="1" customWidth="1"/>
    <col min="11" max="12" width="0" style="3" hidden="1" customWidth="1"/>
    <col min="13" max="13" width="9.140625" style="3"/>
    <col min="14" max="14" width="10.5703125" style="3" bestFit="1" customWidth="1"/>
    <col min="15" max="247" width="9.140625" style="3"/>
    <col min="248" max="248" width="5.28515625" style="3" customWidth="1"/>
    <col min="249" max="249" width="48.7109375" style="3" customWidth="1"/>
    <col min="250" max="250" width="23.5703125" style="3" customWidth="1"/>
    <col min="251" max="251" width="11.85546875" style="3" customWidth="1"/>
    <col min="252" max="252" width="14.140625" style="3" customWidth="1"/>
    <col min="253" max="253" width="16.5703125" style="3" customWidth="1"/>
    <col min="254" max="254" width="12.85546875" style="3" customWidth="1"/>
    <col min="255" max="255" width="10.28515625" style="3" customWidth="1"/>
    <col min="256" max="256" width="9.140625" style="3"/>
    <col min="257" max="257" width="29.5703125" style="3" customWidth="1"/>
    <col min="258" max="259" width="9.140625" style="3"/>
    <col min="260" max="260" width="13.140625" style="3" customWidth="1"/>
    <col min="261" max="503" width="9.140625" style="3"/>
    <col min="504" max="504" width="5.28515625" style="3" customWidth="1"/>
    <col min="505" max="505" width="48.7109375" style="3" customWidth="1"/>
    <col min="506" max="506" width="23.5703125" style="3" customWidth="1"/>
    <col min="507" max="507" width="11.85546875" style="3" customWidth="1"/>
    <col min="508" max="508" width="14.140625" style="3" customWidth="1"/>
    <col min="509" max="509" width="16.5703125" style="3" customWidth="1"/>
    <col min="510" max="510" width="12.85546875" style="3" customWidth="1"/>
    <col min="511" max="511" width="10.28515625" style="3" customWidth="1"/>
    <col min="512" max="512" width="9.140625" style="3"/>
    <col min="513" max="513" width="29.5703125" style="3" customWidth="1"/>
    <col min="514" max="515" width="9.140625" style="3"/>
    <col min="516" max="516" width="13.140625" style="3" customWidth="1"/>
    <col min="517" max="759" width="9.140625" style="3"/>
    <col min="760" max="760" width="5.28515625" style="3" customWidth="1"/>
    <col min="761" max="761" width="48.7109375" style="3" customWidth="1"/>
    <col min="762" max="762" width="23.5703125" style="3" customWidth="1"/>
    <col min="763" max="763" width="11.85546875" style="3" customWidth="1"/>
    <col min="764" max="764" width="14.140625" style="3" customWidth="1"/>
    <col min="765" max="765" width="16.5703125" style="3" customWidth="1"/>
    <col min="766" max="766" width="12.85546875" style="3" customWidth="1"/>
    <col min="767" max="767" width="10.28515625" style="3" customWidth="1"/>
    <col min="768" max="768" width="9.140625" style="3"/>
    <col min="769" max="769" width="29.5703125" style="3" customWidth="1"/>
    <col min="770" max="771" width="9.140625" style="3"/>
    <col min="772" max="772" width="13.140625" style="3" customWidth="1"/>
    <col min="773" max="1015" width="9.140625" style="3"/>
    <col min="1016" max="1016" width="5.28515625" style="3" customWidth="1"/>
    <col min="1017" max="1017" width="48.7109375" style="3" customWidth="1"/>
    <col min="1018" max="1018" width="23.5703125" style="3" customWidth="1"/>
    <col min="1019" max="1019" width="11.85546875" style="3" customWidth="1"/>
    <col min="1020" max="1020" width="14.140625" style="3" customWidth="1"/>
    <col min="1021" max="1021" width="16.5703125" style="3" customWidth="1"/>
    <col min="1022" max="1022" width="12.85546875" style="3" customWidth="1"/>
    <col min="1023" max="1023" width="10.28515625" style="3" customWidth="1"/>
    <col min="1024" max="1024" width="9.140625" style="3"/>
    <col min="1025" max="1025" width="29.5703125" style="3" customWidth="1"/>
    <col min="1026" max="1027" width="9.140625" style="3"/>
    <col min="1028" max="1028" width="13.140625" style="3" customWidth="1"/>
    <col min="1029" max="1271" width="9.140625" style="3"/>
    <col min="1272" max="1272" width="5.28515625" style="3" customWidth="1"/>
    <col min="1273" max="1273" width="48.7109375" style="3" customWidth="1"/>
    <col min="1274" max="1274" width="23.5703125" style="3" customWidth="1"/>
    <col min="1275" max="1275" width="11.85546875" style="3" customWidth="1"/>
    <col min="1276" max="1276" width="14.140625" style="3" customWidth="1"/>
    <col min="1277" max="1277" width="16.5703125" style="3" customWidth="1"/>
    <col min="1278" max="1278" width="12.85546875" style="3" customWidth="1"/>
    <col min="1279" max="1279" width="10.28515625" style="3" customWidth="1"/>
    <col min="1280" max="1280" width="9.140625" style="3"/>
    <col min="1281" max="1281" width="29.5703125" style="3" customWidth="1"/>
    <col min="1282" max="1283" width="9.140625" style="3"/>
    <col min="1284" max="1284" width="13.140625" style="3" customWidth="1"/>
    <col min="1285" max="1527" width="9.140625" style="3"/>
    <col min="1528" max="1528" width="5.28515625" style="3" customWidth="1"/>
    <col min="1529" max="1529" width="48.7109375" style="3" customWidth="1"/>
    <col min="1530" max="1530" width="23.5703125" style="3" customWidth="1"/>
    <col min="1531" max="1531" width="11.85546875" style="3" customWidth="1"/>
    <col min="1532" max="1532" width="14.140625" style="3" customWidth="1"/>
    <col min="1533" max="1533" width="16.5703125" style="3" customWidth="1"/>
    <col min="1534" max="1534" width="12.85546875" style="3" customWidth="1"/>
    <col min="1535" max="1535" width="10.28515625" style="3" customWidth="1"/>
    <col min="1536" max="1536" width="9.140625" style="3"/>
    <col min="1537" max="1537" width="29.5703125" style="3" customWidth="1"/>
    <col min="1538" max="1539" width="9.140625" style="3"/>
    <col min="1540" max="1540" width="13.140625" style="3" customWidth="1"/>
    <col min="1541" max="1783" width="9.140625" style="3"/>
    <col min="1784" max="1784" width="5.28515625" style="3" customWidth="1"/>
    <col min="1785" max="1785" width="48.7109375" style="3" customWidth="1"/>
    <col min="1786" max="1786" width="23.5703125" style="3" customWidth="1"/>
    <col min="1787" max="1787" width="11.85546875" style="3" customWidth="1"/>
    <col min="1788" max="1788" width="14.140625" style="3" customWidth="1"/>
    <col min="1789" max="1789" width="16.5703125" style="3" customWidth="1"/>
    <col min="1790" max="1790" width="12.85546875" style="3" customWidth="1"/>
    <col min="1791" max="1791" width="10.28515625" style="3" customWidth="1"/>
    <col min="1792" max="1792" width="9.140625" style="3"/>
    <col min="1793" max="1793" width="29.5703125" style="3" customWidth="1"/>
    <col min="1794" max="1795" width="9.140625" style="3"/>
    <col min="1796" max="1796" width="13.140625" style="3" customWidth="1"/>
    <col min="1797" max="2039" width="9.140625" style="3"/>
    <col min="2040" max="2040" width="5.28515625" style="3" customWidth="1"/>
    <col min="2041" max="2041" width="48.7109375" style="3" customWidth="1"/>
    <col min="2042" max="2042" width="23.5703125" style="3" customWidth="1"/>
    <col min="2043" max="2043" width="11.85546875" style="3" customWidth="1"/>
    <col min="2044" max="2044" width="14.140625" style="3" customWidth="1"/>
    <col min="2045" max="2045" width="16.5703125" style="3" customWidth="1"/>
    <col min="2046" max="2046" width="12.85546875" style="3" customWidth="1"/>
    <col min="2047" max="2047" width="10.28515625" style="3" customWidth="1"/>
    <col min="2048" max="2048" width="9.140625" style="3"/>
    <col min="2049" max="2049" width="29.5703125" style="3" customWidth="1"/>
    <col min="2050" max="2051" width="9.140625" style="3"/>
    <col min="2052" max="2052" width="13.140625" style="3" customWidth="1"/>
    <col min="2053" max="2295" width="9.140625" style="3"/>
    <col min="2296" max="2296" width="5.28515625" style="3" customWidth="1"/>
    <col min="2297" max="2297" width="48.7109375" style="3" customWidth="1"/>
    <col min="2298" max="2298" width="23.5703125" style="3" customWidth="1"/>
    <col min="2299" max="2299" width="11.85546875" style="3" customWidth="1"/>
    <col min="2300" max="2300" width="14.140625" style="3" customWidth="1"/>
    <col min="2301" max="2301" width="16.5703125" style="3" customWidth="1"/>
    <col min="2302" max="2302" width="12.85546875" style="3" customWidth="1"/>
    <col min="2303" max="2303" width="10.28515625" style="3" customWidth="1"/>
    <col min="2304" max="2304" width="9.140625" style="3"/>
    <col min="2305" max="2305" width="29.5703125" style="3" customWidth="1"/>
    <col min="2306" max="2307" width="9.140625" style="3"/>
    <col min="2308" max="2308" width="13.140625" style="3" customWidth="1"/>
    <col min="2309" max="2551" width="9.140625" style="3"/>
    <col min="2552" max="2552" width="5.28515625" style="3" customWidth="1"/>
    <col min="2553" max="2553" width="48.7109375" style="3" customWidth="1"/>
    <col min="2554" max="2554" width="23.5703125" style="3" customWidth="1"/>
    <col min="2555" max="2555" width="11.85546875" style="3" customWidth="1"/>
    <col min="2556" max="2556" width="14.140625" style="3" customWidth="1"/>
    <col min="2557" max="2557" width="16.5703125" style="3" customWidth="1"/>
    <col min="2558" max="2558" width="12.85546875" style="3" customWidth="1"/>
    <col min="2559" max="2559" width="10.28515625" style="3" customWidth="1"/>
    <col min="2560" max="2560" width="9.140625" style="3"/>
    <col min="2561" max="2561" width="29.5703125" style="3" customWidth="1"/>
    <col min="2562" max="2563" width="9.140625" style="3"/>
    <col min="2564" max="2564" width="13.140625" style="3" customWidth="1"/>
    <col min="2565" max="2807" width="9.140625" style="3"/>
    <col min="2808" max="2808" width="5.28515625" style="3" customWidth="1"/>
    <col min="2809" max="2809" width="48.7109375" style="3" customWidth="1"/>
    <col min="2810" max="2810" width="23.5703125" style="3" customWidth="1"/>
    <col min="2811" max="2811" width="11.85546875" style="3" customWidth="1"/>
    <col min="2812" max="2812" width="14.140625" style="3" customWidth="1"/>
    <col min="2813" max="2813" width="16.5703125" style="3" customWidth="1"/>
    <col min="2814" max="2814" width="12.85546875" style="3" customWidth="1"/>
    <col min="2815" max="2815" width="10.28515625" style="3" customWidth="1"/>
    <col min="2816" max="2816" width="9.140625" style="3"/>
    <col min="2817" max="2817" width="29.5703125" style="3" customWidth="1"/>
    <col min="2818" max="2819" width="9.140625" style="3"/>
    <col min="2820" max="2820" width="13.140625" style="3" customWidth="1"/>
    <col min="2821" max="3063" width="9.140625" style="3"/>
    <col min="3064" max="3064" width="5.28515625" style="3" customWidth="1"/>
    <col min="3065" max="3065" width="48.7109375" style="3" customWidth="1"/>
    <col min="3066" max="3066" width="23.5703125" style="3" customWidth="1"/>
    <col min="3067" max="3067" width="11.85546875" style="3" customWidth="1"/>
    <col min="3068" max="3068" width="14.140625" style="3" customWidth="1"/>
    <col min="3069" max="3069" width="16.5703125" style="3" customWidth="1"/>
    <col min="3070" max="3070" width="12.85546875" style="3" customWidth="1"/>
    <col min="3071" max="3071" width="10.28515625" style="3" customWidth="1"/>
    <col min="3072" max="3072" width="9.140625" style="3"/>
    <col min="3073" max="3073" width="29.5703125" style="3" customWidth="1"/>
    <col min="3074" max="3075" width="9.140625" style="3"/>
    <col min="3076" max="3076" width="13.140625" style="3" customWidth="1"/>
    <col min="3077" max="3319" width="9.140625" style="3"/>
    <col min="3320" max="3320" width="5.28515625" style="3" customWidth="1"/>
    <col min="3321" max="3321" width="48.7109375" style="3" customWidth="1"/>
    <col min="3322" max="3322" width="23.5703125" style="3" customWidth="1"/>
    <col min="3323" max="3323" width="11.85546875" style="3" customWidth="1"/>
    <col min="3324" max="3324" width="14.140625" style="3" customWidth="1"/>
    <col min="3325" max="3325" width="16.5703125" style="3" customWidth="1"/>
    <col min="3326" max="3326" width="12.85546875" style="3" customWidth="1"/>
    <col min="3327" max="3327" width="10.28515625" style="3" customWidth="1"/>
    <col min="3328" max="3328" width="9.140625" style="3"/>
    <col min="3329" max="3329" width="29.5703125" style="3" customWidth="1"/>
    <col min="3330" max="3331" width="9.140625" style="3"/>
    <col min="3332" max="3332" width="13.140625" style="3" customWidth="1"/>
    <col min="3333" max="3575" width="9.140625" style="3"/>
    <col min="3576" max="3576" width="5.28515625" style="3" customWidth="1"/>
    <col min="3577" max="3577" width="48.7109375" style="3" customWidth="1"/>
    <col min="3578" max="3578" width="23.5703125" style="3" customWidth="1"/>
    <col min="3579" max="3579" width="11.85546875" style="3" customWidth="1"/>
    <col min="3580" max="3580" width="14.140625" style="3" customWidth="1"/>
    <col min="3581" max="3581" width="16.5703125" style="3" customWidth="1"/>
    <col min="3582" max="3582" width="12.85546875" style="3" customWidth="1"/>
    <col min="3583" max="3583" width="10.28515625" style="3" customWidth="1"/>
    <col min="3584" max="3584" width="9.140625" style="3"/>
    <col min="3585" max="3585" width="29.5703125" style="3" customWidth="1"/>
    <col min="3586" max="3587" width="9.140625" style="3"/>
    <col min="3588" max="3588" width="13.140625" style="3" customWidth="1"/>
    <col min="3589" max="3831" width="9.140625" style="3"/>
    <col min="3832" max="3832" width="5.28515625" style="3" customWidth="1"/>
    <col min="3833" max="3833" width="48.7109375" style="3" customWidth="1"/>
    <col min="3834" max="3834" width="23.5703125" style="3" customWidth="1"/>
    <col min="3835" max="3835" width="11.85546875" style="3" customWidth="1"/>
    <col min="3836" max="3836" width="14.140625" style="3" customWidth="1"/>
    <col min="3837" max="3837" width="16.5703125" style="3" customWidth="1"/>
    <col min="3838" max="3838" width="12.85546875" style="3" customWidth="1"/>
    <col min="3839" max="3839" width="10.28515625" style="3" customWidth="1"/>
    <col min="3840" max="3840" width="9.140625" style="3"/>
    <col min="3841" max="3841" width="29.5703125" style="3" customWidth="1"/>
    <col min="3842" max="3843" width="9.140625" style="3"/>
    <col min="3844" max="3844" width="13.140625" style="3" customWidth="1"/>
    <col min="3845" max="4087" width="9.140625" style="3"/>
    <col min="4088" max="4088" width="5.28515625" style="3" customWidth="1"/>
    <col min="4089" max="4089" width="48.7109375" style="3" customWidth="1"/>
    <col min="4090" max="4090" width="23.5703125" style="3" customWidth="1"/>
    <col min="4091" max="4091" width="11.85546875" style="3" customWidth="1"/>
    <col min="4092" max="4092" width="14.140625" style="3" customWidth="1"/>
    <col min="4093" max="4093" width="16.5703125" style="3" customWidth="1"/>
    <col min="4094" max="4094" width="12.85546875" style="3" customWidth="1"/>
    <col min="4095" max="4095" width="10.28515625" style="3" customWidth="1"/>
    <col min="4096" max="4096" width="9.140625" style="3"/>
    <col min="4097" max="4097" width="29.5703125" style="3" customWidth="1"/>
    <col min="4098" max="4099" width="9.140625" style="3"/>
    <col min="4100" max="4100" width="13.140625" style="3" customWidth="1"/>
    <col min="4101" max="4343" width="9.140625" style="3"/>
    <col min="4344" max="4344" width="5.28515625" style="3" customWidth="1"/>
    <col min="4345" max="4345" width="48.7109375" style="3" customWidth="1"/>
    <col min="4346" max="4346" width="23.5703125" style="3" customWidth="1"/>
    <col min="4347" max="4347" width="11.85546875" style="3" customWidth="1"/>
    <col min="4348" max="4348" width="14.140625" style="3" customWidth="1"/>
    <col min="4349" max="4349" width="16.5703125" style="3" customWidth="1"/>
    <col min="4350" max="4350" width="12.85546875" style="3" customWidth="1"/>
    <col min="4351" max="4351" width="10.28515625" style="3" customWidth="1"/>
    <col min="4352" max="4352" width="9.140625" style="3"/>
    <col min="4353" max="4353" width="29.5703125" style="3" customWidth="1"/>
    <col min="4354" max="4355" width="9.140625" style="3"/>
    <col min="4356" max="4356" width="13.140625" style="3" customWidth="1"/>
    <col min="4357" max="4599" width="9.140625" style="3"/>
    <col min="4600" max="4600" width="5.28515625" style="3" customWidth="1"/>
    <col min="4601" max="4601" width="48.7109375" style="3" customWidth="1"/>
    <col min="4602" max="4602" width="23.5703125" style="3" customWidth="1"/>
    <col min="4603" max="4603" width="11.85546875" style="3" customWidth="1"/>
    <col min="4604" max="4604" width="14.140625" style="3" customWidth="1"/>
    <col min="4605" max="4605" width="16.5703125" style="3" customWidth="1"/>
    <col min="4606" max="4606" width="12.85546875" style="3" customWidth="1"/>
    <col min="4607" max="4607" width="10.28515625" style="3" customWidth="1"/>
    <col min="4608" max="4608" width="9.140625" style="3"/>
    <col min="4609" max="4609" width="29.5703125" style="3" customWidth="1"/>
    <col min="4610" max="4611" width="9.140625" style="3"/>
    <col min="4612" max="4612" width="13.140625" style="3" customWidth="1"/>
    <col min="4613" max="4855" width="9.140625" style="3"/>
    <col min="4856" max="4856" width="5.28515625" style="3" customWidth="1"/>
    <col min="4857" max="4857" width="48.7109375" style="3" customWidth="1"/>
    <col min="4858" max="4858" width="23.5703125" style="3" customWidth="1"/>
    <col min="4859" max="4859" width="11.85546875" style="3" customWidth="1"/>
    <col min="4860" max="4860" width="14.140625" style="3" customWidth="1"/>
    <col min="4861" max="4861" width="16.5703125" style="3" customWidth="1"/>
    <col min="4862" max="4862" width="12.85546875" style="3" customWidth="1"/>
    <col min="4863" max="4863" width="10.28515625" style="3" customWidth="1"/>
    <col min="4864" max="4864" width="9.140625" style="3"/>
    <col min="4865" max="4865" width="29.5703125" style="3" customWidth="1"/>
    <col min="4866" max="4867" width="9.140625" style="3"/>
    <col min="4868" max="4868" width="13.140625" style="3" customWidth="1"/>
    <col min="4869" max="5111" width="9.140625" style="3"/>
    <col min="5112" max="5112" width="5.28515625" style="3" customWidth="1"/>
    <col min="5113" max="5113" width="48.7109375" style="3" customWidth="1"/>
    <col min="5114" max="5114" width="23.5703125" style="3" customWidth="1"/>
    <col min="5115" max="5115" width="11.85546875" style="3" customWidth="1"/>
    <col min="5116" max="5116" width="14.140625" style="3" customWidth="1"/>
    <col min="5117" max="5117" width="16.5703125" style="3" customWidth="1"/>
    <col min="5118" max="5118" width="12.85546875" style="3" customWidth="1"/>
    <col min="5119" max="5119" width="10.28515625" style="3" customWidth="1"/>
    <col min="5120" max="5120" width="9.140625" style="3"/>
    <col min="5121" max="5121" width="29.5703125" style="3" customWidth="1"/>
    <col min="5122" max="5123" width="9.140625" style="3"/>
    <col min="5124" max="5124" width="13.140625" style="3" customWidth="1"/>
    <col min="5125" max="5367" width="9.140625" style="3"/>
    <col min="5368" max="5368" width="5.28515625" style="3" customWidth="1"/>
    <col min="5369" max="5369" width="48.7109375" style="3" customWidth="1"/>
    <col min="5370" max="5370" width="23.5703125" style="3" customWidth="1"/>
    <col min="5371" max="5371" width="11.85546875" style="3" customWidth="1"/>
    <col min="5372" max="5372" width="14.140625" style="3" customWidth="1"/>
    <col min="5373" max="5373" width="16.5703125" style="3" customWidth="1"/>
    <col min="5374" max="5374" width="12.85546875" style="3" customWidth="1"/>
    <col min="5375" max="5375" width="10.28515625" style="3" customWidth="1"/>
    <col min="5376" max="5376" width="9.140625" style="3"/>
    <col min="5377" max="5377" width="29.5703125" style="3" customWidth="1"/>
    <col min="5378" max="5379" width="9.140625" style="3"/>
    <col min="5380" max="5380" width="13.140625" style="3" customWidth="1"/>
    <col min="5381" max="5623" width="9.140625" style="3"/>
    <col min="5624" max="5624" width="5.28515625" style="3" customWidth="1"/>
    <col min="5625" max="5625" width="48.7109375" style="3" customWidth="1"/>
    <col min="5626" max="5626" width="23.5703125" style="3" customWidth="1"/>
    <col min="5627" max="5627" width="11.85546875" style="3" customWidth="1"/>
    <col min="5628" max="5628" width="14.140625" style="3" customWidth="1"/>
    <col min="5629" max="5629" width="16.5703125" style="3" customWidth="1"/>
    <col min="5630" max="5630" width="12.85546875" style="3" customWidth="1"/>
    <col min="5631" max="5631" width="10.28515625" style="3" customWidth="1"/>
    <col min="5632" max="5632" width="9.140625" style="3"/>
    <col min="5633" max="5633" width="29.5703125" style="3" customWidth="1"/>
    <col min="5634" max="5635" width="9.140625" style="3"/>
    <col min="5636" max="5636" width="13.140625" style="3" customWidth="1"/>
    <col min="5637" max="5879" width="9.140625" style="3"/>
    <col min="5880" max="5880" width="5.28515625" style="3" customWidth="1"/>
    <col min="5881" max="5881" width="48.7109375" style="3" customWidth="1"/>
    <col min="5882" max="5882" width="23.5703125" style="3" customWidth="1"/>
    <col min="5883" max="5883" width="11.85546875" style="3" customWidth="1"/>
    <col min="5884" max="5884" width="14.140625" style="3" customWidth="1"/>
    <col min="5885" max="5885" width="16.5703125" style="3" customWidth="1"/>
    <col min="5886" max="5886" width="12.85546875" style="3" customWidth="1"/>
    <col min="5887" max="5887" width="10.28515625" style="3" customWidth="1"/>
    <col min="5888" max="5888" width="9.140625" style="3"/>
    <col min="5889" max="5889" width="29.5703125" style="3" customWidth="1"/>
    <col min="5890" max="5891" width="9.140625" style="3"/>
    <col min="5892" max="5892" width="13.140625" style="3" customWidth="1"/>
    <col min="5893" max="6135" width="9.140625" style="3"/>
    <col min="6136" max="6136" width="5.28515625" style="3" customWidth="1"/>
    <col min="6137" max="6137" width="48.7109375" style="3" customWidth="1"/>
    <col min="6138" max="6138" width="23.5703125" style="3" customWidth="1"/>
    <col min="6139" max="6139" width="11.85546875" style="3" customWidth="1"/>
    <col min="6140" max="6140" width="14.140625" style="3" customWidth="1"/>
    <col min="6141" max="6141" width="16.5703125" style="3" customWidth="1"/>
    <col min="6142" max="6142" width="12.85546875" style="3" customWidth="1"/>
    <col min="6143" max="6143" width="10.28515625" style="3" customWidth="1"/>
    <col min="6144" max="6144" width="9.140625" style="3"/>
    <col min="6145" max="6145" width="29.5703125" style="3" customWidth="1"/>
    <col min="6146" max="6147" width="9.140625" style="3"/>
    <col min="6148" max="6148" width="13.140625" style="3" customWidth="1"/>
    <col min="6149" max="6391" width="9.140625" style="3"/>
    <col min="6392" max="6392" width="5.28515625" style="3" customWidth="1"/>
    <col min="6393" max="6393" width="48.7109375" style="3" customWidth="1"/>
    <col min="6394" max="6394" width="23.5703125" style="3" customWidth="1"/>
    <col min="6395" max="6395" width="11.85546875" style="3" customWidth="1"/>
    <col min="6396" max="6396" width="14.140625" style="3" customWidth="1"/>
    <col min="6397" max="6397" width="16.5703125" style="3" customWidth="1"/>
    <col min="6398" max="6398" width="12.85546875" style="3" customWidth="1"/>
    <col min="6399" max="6399" width="10.28515625" style="3" customWidth="1"/>
    <col min="6400" max="6400" width="9.140625" style="3"/>
    <col min="6401" max="6401" width="29.5703125" style="3" customWidth="1"/>
    <col min="6402" max="6403" width="9.140625" style="3"/>
    <col min="6404" max="6404" width="13.140625" style="3" customWidth="1"/>
    <col min="6405" max="6647" width="9.140625" style="3"/>
    <col min="6648" max="6648" width="5.28515625" style="3" customWidth="1"/>
    <col min="6649" max="6649" width="48.7109375" style="3" customWidth="1"/>
    <col min="6650" max="6650" width="23.5703125" style="3" customWidth="1"/>
    <col min="6651" max="6651" width="11.85546875" style="3" customWidth="1"/>
    <col min="6652" max="6652" width="14.140625" style="3" customWidth="1"/>
    <col min="6653" max="6653" width="16.5703125" style="3" customWidth="1"/>
    <col min="6654" max="6654" width="12.85546875" style="3" customWidth="1"/>
    <col min="6655" max="6655" width="10.28515625" style="3" customWidth="1"/>
    <col min="6656" max="6656" width="9.140625" style="3"/>
    <col min="6657" max="6657" width="29.5703125" style="3" customWidth="1"/>
    <col min="6658" max="6659" width="9.140625" style="3"/>
    <col min="6660" max="6660" width="13.140625" style="3" customWidth="1"/>
    <col min="6661" max="6903" width="9.140625" style="3"/>
    <col min="6904" max="6904" width="5.28515625" style="3" customWidth="1"/>
    <col min="6905" max="6905" width="48.7109375" style="3" customWidth="1"/>
    <col min="6906" max="6906" width="23.5703125" style="3" customWidth="1"/>
    <col min="6907" max="6907" width="11.85546875" style="3" customWidth="1"/>
    <col min="6908" max="6908" width="14.140625" style="3" customWidth="1"/>
    <col min="6909" max="6909" width="16.5703125" style="3" customWidth="1"/>
    <col min="6910" max="6910" width="12.85546875" style="3" customWidth="1"/>
    <col min="6911" max="6911" width="10.28515625" style="3" customWidth="1"/>
    <col min="6912" max="6912" width="9.140625" style="3"/>
    <col min="6913" max="6913" width="29.5703125" style="3" customWidth="1"/>
    <col min="6914" max="6915" width="9.140625" style="3"/>
    <col min="6916" max="6916" width="13.140625" style="3" customWidth="1"/>
    <col min="6917" max="7159" width="9.140625" style="3"/>
    <col min="7160" max="7160" width="5.28515625" style="3" customWidth="1"/>
    <col min="7161" max="7161" width="48.7109375" style="3" customWidth="1"/>
    <col min="7162" max="7162" width="23.5703125" style="3" customWidth="1"/>
    <col min="7163" max="7163" width="11.85546875" style="3" customWidth="1"/>
    <col min="7164" max="7164" width="14.140625" style="3" customWidth="1"/>
    <col min="7165" max="7165" width="16.5703125" style="3" customWidth="1"/>
    <col min="7166" max="7166" width="12.85546875" style="3" customWidth="1"/>
    <col min="7167" max="7167" width="10.28515625" style="3" customWidth="1"/>
    <col min="7168" max="7168" width="9.140625" style="3"/>
    <col min="7169" max="7169" width="29.5703125" style="3" customWidth="1"/>
    <col min="7170" max="7171" width="9.140625" style="3"/>
    <col min="7172" max="7172" width="13.140625" style="3" customWidth="1"/>
    <col min="7173" max="7415" width="9.140625" style="3"/>
    <col min="7416" max="7416" width="5.28515625" style="3" customWidth="1"/>
    <col min="7417" max="7417" width="48.7109375" style="3" customWidth="1"/>
    <col min="7418" max="7418" width="23.5703125" style="3" customWidth="1"/>
    <col min="7419" max="7419" width="11.85546875" style="3" customWidth="1"/>
    <col min="7420" max="7420" width="14.140625" style="3" customWidth="1"/>
    <col min="7421" max="7421" width="16.5703125" style="3" customWidth="1"/>
    <col min="7422" max="7422" width="12.85546875" style="3" customWidth="1"/>
    <col min="7423" max="7423" width="10.28515625" style="3" customWidth="1"/>
    <col min="7424" max="7424" width="9.140625" style="3"/>
    <col min="7425" max="7425" width="29.5703125" style="3" customWidth="1"/>
    <col min="7426" max="7427" width="9.140625" style="3"/>
    <col min="7428" max="7428" width="13.140625" style="3" customWidth="1"/>
    <col min="7429" max="7671" width="9.140625" style="3"/>
    <col min="7672" max="7672" width="5.28515625" style="3" customWidth="1"/>
    <col min="7673" max="7673" width="48.7109375" style="3" customWidth="1"/>
    <col min="7674" max="7674" width="23.5703125" style="3" customWidth="1"/>
    <col min="7675" max="7675" width="11.85546875" style="3" customWidth="1"/>
    <col min="7676" max="7676" width="14.140625" style="3" customWidth="1"/>
    <col min="7677" max="7677" width="16.5703125" style="3" customWidth="1"/>
    <col min="7678" max="7678" width="12.85546875" style="3" customWidth="1"/>
    <col min="7679" max="7679" width="10.28515625" style="3" customWidth="1"/>
    <col min="7680" max="7680" width="9.140625" style="3"/>
    <col min="7681" max="7681" width="29.5703125" style="3" customWidth="1"/>
    <col min="7682" max="7683" width="9.140625" style="3"/>
    <col min="7684" max="7684" width="13.140625" style="3" customWidth="1"/>
    <col min="7685" max="7927" width="9.140625" style="3"/>
    <col min="7928" max="7928" width="5.28515625" style="3" customWidth="1"/>
    <col min="7929" max="7929" width="48.7109375" style="3" customWidth="1"/>
    <col min="7930" max="7930" width="23.5703125" style="3" customWidth="1"/>
    <col min="7931" max="7931" width="11.85546875" style="3" customWidth="1"/>
    <col min="7932" max="7932" width="14.140625" style="3" customWidth="1"/>
    <col min="7933" max="7933" width="16.5703125" style="3" customWidth="1"/>
    <col min="7934" max="7934" width="12.85546875" style="3" customWidth="1"/>
    <col min="7935" max="7935" width="10.28515625" style="3" customWidth="1"/>
    <col min="7936" max="7936" width="9.140625" style="3"/>
    <col min="7937" max="7937" width="29.5703125" style="3" customWidth="1"/>
    <col min="7938" max="7939" width="9.140625" style="3"/>
    <col min="7940" max="7940" width="13.140625" style="3" customWidth="1"/>
    <col min="7941" max="8183" width="9.140625" style="3"/>
    <col min="8184" max="8184" width="5.28515625" style="3" customWidth="1"/>
    <col min="8185" max="8185" width="48.7109375" style="3" customWidth="1"/>
    <col min="8186" max="8186" width="23.5703125" style="3" customWidth="1"/>
    <col min="8187" max="8187" width="11.85546875" style="3" customWidth="1"/>
    <col min="8188" max="8188" width="14.140625" style="3" customWidth="1"/>
    <col min="8189" max="8189" width="16.5703125" style="3" customWidth="1"/>
    <col min="8190" max="8190" width="12.85546875" style="3" customWidth="1"/>
    <col min="8191" max="8191" width="10.28515625" style="3" customWidth="1"/>
    <col min="8192" max="8192" width="9.140625" style="3"/>
    <col min="8193" max="8193" width="29.5703125" style="3" customWidth="1"/>
    <col min="8194" max="8195" width="9.140625" style="3"/>
    <col min="8196" max="8196" width="13.140625" style="3" customWidth="1"/>
    <col min="8197" max="8439" width="9.140625" style="3"/>
    <col min="8440" max="8440" width="5.28515625" style="3" customWidth="1"/>
    <col min="8441" max="8441" width="48.7109375" style="3" customWidth="1"/>
    <col min="8442" max="8442" width="23.5703125" style="3" customWidth="1"/>
    <col min="8443" max="8443" width="11.85546875" style="3" customWidth="1"/>
    <col min="8444" max="8444" width="14.140625" style="3" customWidth="1"/>
    <col min="8445" max="8445" width="16.5703125" style="3" customWidth="1"/>
    <col min="8446" max="8446" width="12.85546875" style="3" customWidth="1"/>
    <col min="8447" max="8447" width="10.28515625" style="3" customWidth="1"/>
    <col min="8448" max="8448" width="9.140625" style="3"/>
    <col min="8449" max="8449" width="29.5703125" style="3" customWidth="1"/>
    <col min="8450" max="8451" width="9.140625" style="3"/>
    <col min="8452" max="8452" width="13.140625" style="3" customWidth="1"/>
    <col min="8453" max="8695" width="9.140625" style="3"/>
    <col min="8696" max="8696" width="5.28515625" style="3" customWidth="1"/>
    <col min="8697" max="8697" width="48.7109375" style="3" customWidth="1"/>
    <col min="8698" max="8698" width="23.5703125" style="3" customWidth="1"/>
    <col min="8699" max="8699" width="11.85546875" style="3" customWidth="1"/>
    <col min="8700" max="8700" width="14.140625" style="3" customWidth="1"/>
    <col min="8701" max="8701" width="16.5703125" style="3" customWidth="1"/>
    <col min="8702" max="8702" width="12.85546875" style="3" customWidth="1"/>
    <col min="8703" max="8703" width="10.28515625" style="3" customWidth="1"/>
    <col min="8704" max="8704" width="9.140625" style="3"/>
    <col min="8705" max="8705" width="29.5703125" style="3" customWidth="1"/>
    <col min="8706" max="8707" width="9.140625" style="3"/>
    <col min="8708" max="8708" width="13.140625" style="3" customWidth="1"/>
    <col min="8709" max="8951" width="9.140625" style="3"/>
    <col min="8952" max="8952" width="5.28515625" style="3" customWidth="1"/>
    <col min="8953" max="8953" width="48.7109375" style="3" customWidth="1"/>
    <col min="8954" max="8954" width="23.5703125" style="3" customWidth="1"/>
    <col min="8955" max="8955" width="11.85546875" style="3" customWidth="1"/>
    <col min="8956" max="8956" width="14.140625" style="3" customWidth="1"/>
    <col min="8957" max="8957" width="16.5703125" style="3" customWidth="1"/>
    <col min="8958" max="8958" width="12.85546875" style="3" customWidth="1"/>
    <col min="8959" max="8959" width="10.28515625" style="3" customWidth="1"/>
    <col min="8960" max="8960" width="9.140625" style="3"/>
    <col min="8961" max="8961" width="29.5703125" style="3" customWidth="1"/>
    <col min="8962" max="8963" width="9.140625" style="3"/>
    <col min="8964" max="8964" width="13.140625" style="3" customWidth="1"/>
    <col min="8965" max="9207" width="9.140625" style="3"/>
    <col min="9208" max="9208" width="5.28515625" style="3" customWidth="1"/>
    <col min="9209" max="9209" width="48.7109375" style="3" customWidth="1"/>
    <col min="9210" max="9210" width="23.5703125" style="3" customWidth="1"/>
    <col min="9211" max="9211" width="11.85546875" style="3" customWidth="1"/>
    <col min="9212" max="9212" width="14.140625" style="3" customWidth="1"/>
    <col min="9213" max="9213" width="16.5703125" style="3" customWidth="1"/>
    <col min="9214" max="9214" width="12.85546875" style="3" customWidth="1"/>
    <col min="9215" max="9215" width="10.28515625" style="3" customWidth="1"/>
    <col min="9216" max="9216" width="9.140625" style="3"/>
    <col min="9217" max="9217" width="29.5703125" style="3" customWidth="1"/>
    <col min="9218" max="9219" width="9.140625" style="3"/>
    <col min="9220" max="9220" width="13.140625" style="3" customWidth="1"/>
    <col min="9221" max="9463" width="9.140625" style="3"/>
    <col min="9464" max="9464" width="5.28515625" style="3" customWidth="1"/>
    <col min="9465" max="9465" width="48.7109375" style="3" customWidth="1"/>
    <col min="9466" max="9466" width="23.5703125" style="3" customWidth="1"/>
    <col min="9467" max="9467" width="11.85546875" style="3" customWidth="1"/>
    <col min="9468" max="9468" width="14.140625" style="3" customWidth="1"/>
    <col min="9469" max="9469" width="16.5703125" style="3" customWidth="1"/>
    <col min="9470" max="9470" width="12.85546875" style="3" customWidth="1"/>
    <col min="9471" max="9471" width="10.28515625" style="3" customWidth="1"/>
    <col min="9472" max="9472" width="9.140625" style="3"/>
    <col min="9473" max="9473" width="29.5703125" style="3" customWidth="1"/>
    <col min="9474" max="9475" width="9.140625" style="3"/>
    <col min="9476" max="9476" width="13.140625" style="3" customWidth="1"/>
    <col min="9477" max="9719" width="9.140625" style="3"/>
    <col min="9720" max="9720" width="5.28515625" style="3" customWidth="1"/>
    <col min="9721" max="9721" width="48.7109375" style="3" customWidth="1"/>
    <col min="9722" max="9722" width="23.5703125" style="3" customWidth="1"/>
    <col min="9723" max="9723" width="11.85546875" style="3" customWidth="1"/>
    <col min="9724" max="9724" width="14.140625" style="3" customWidth="1"/>
    <col min="9725" max="9725" width="16.5703125" style="3" customWidth="1"/>
    <col min="9726" max="9726" width="12.85546875" style="3" customWidth="1"/>
    <col min="9727" max="9727" width="10.28515625" style="3" customWidth="1"/>
    <col min="9728" max="9728" width="9.140625" style="3"/>
    <col min="9729" max="9729" width="29.5703125" style="3" customWidth="1"/>
    <col min="9730" max="9731" width="9.140625" style="3"/>
    <col min="9732" max="9732" width="13.140625" style="3" customWidth="1"/>
    <col min="9733" max="9975" width="9.140625" style="3"/>
    <col min="9976" max="9976" width="5.28515625" style="3" customWidth="1"/>
    <col min="9977" max="9977" width="48.7109375" style="3" customWidth="1"/>
    <col min="9978" max="9978" width="23.5703125" style="3" customWidth="1"/>
    <col min="9979" max="9979" width="11.85546875" style="3" customWidth="1"/>
    <col min="9980" max="9980" width="14.140625" style="3" customWidth="1"/>
    <col min="9981" max="9981" width="16.5703125" style="3" customWidth="1"/>
    <col min="9982" max="9982" width="12.85546875" style="3" customWidth="1"/>
    <col min="9983" max="9983" width="10.28515625" style="3" customWidth="1"/>
    <col min="9984" max="9984" width="9.140625" style="3"/>
    <col min="9985" max="9985" width="29.5703125" style="3" customWidth="1"/>
    <col min="9986" max="9987" width="9.140625" style="3"/>
    <col min="9988" max="9988" width="13.140625" style="3" customWidth="1"/>
    <col min="9989" max="10231" width="9.140625" style="3"/>
    <col min="10232" max="10232" width="5.28515625" style="3" customWidth="1"/>
    <col min="10233" max="10233" width="48.7109375" style="3" customWidth="1"/>
    <col min="10234" max="10234" width="23.5703125" style="3" customWidth="1"/>
    <col min="10235" max="10235" width="11.85546875" style="3" customWidth="1"/>
    <col min="10236" max="10236" width="14.140625" style="3" customWidth="1"/>
    <col min="10237" max="10237" width="16.5703125" style="3" customWidth="1"/>
    <col min="10238" max="10238" width="12.85546875" style="3" customWidth="1"/>
    <col min="10239" max="10239" width="10.28515625" style="3" customWidth="1"/>
    <col min="10240" max="10240" width="9.140625" style="3"/>
    <col min="10241" max="10241" width="29.5703125" style="3" customWidth="1"/>
    <col min="10242" max="10243" width="9.140625" style="3"/>
    <col min="10244" max="10244" width="13.140625" style="3" customWidth="1"/>
    <col min="10245" max="10487" width="9.140625" style="3"/>
    <col min="10488" max="10488" width="5.28515625" style="3" customWidth="1"/>
    <col min="10489" max="10489" width="48.7109375" style="3" customWidth="1"/>
    <col min="10490" max="10490" width="23.5703125" style="3" customWidth="1"/>
    <col min="10491" max="10491" width="11.85546875" style="3" customWidth="1"/>
    <col min="10492" max="10492" width="14.140625" style="3" customWidth="1"/>
    <col min="10493" max="10493" width="16.5703125" style="3" customWidth="1"/>
    <col min="10494" max="10494" width="12.85546875" style="3" customWidth="1"/>
    <col min="10495" max="10495" width="10.28515625" style="3" customWidth="1"/>
    <col min="10496" max="10496" width="9.140625" style="3"/>
    <col min="10497" max="10497" width="29.5703125" style="3" customWidth="1"/>
    <col min="10498" max="10499" width="9.140625" style="3"/>
    <col min="10500" max="10500" width="13.140625" style="3" customWidth="1"/>
    <col min="10501" max="10743" width="9.140625" style="3"/>
    <col min="10744" max="10744" width="5.28515625" style="3" customWidth="1"/>
    <col min="10745" max="10745" width="48.7109375" style="3" customWidth="1"/>
    <col min="10746" max="10746" width="23.5703125" style="3" customWidth="1"/>
    <col min="10747" max="10747" width="11.85546875" style="3" customWidth="1"/>
    <col min="10748" max="10748" width="14.140625" style="3" customWidth="1"/>
    <col min="10749" max="10749" width="16.5703125" style="3" customWidth="1"/>
    <col min="10750" max="10750" width="12.85546875" style="3" customWidth="1"/>
    <col min="10751" max="10751" width="10.28515625" style="3" customWidth="1"/>
    <col min="10752" max="10752" width="9.140625" style="3"/>
    <col min="10753" max="10753" width="29.5703125" style="3" customWidth="1"/>
    <col min="10754" max="10755" width="9.140625" style="3"/>
    <col min="10756" max="10756" width="13.140625" style="3" customWidth="1"/>
    <col min="10757" max="10999" width="9.140625" style="3"/>
    <col min="11000" max="11000" width="5.28515625" style="3" customWidth="1"/>
    <col min="11001" max="11001" width="48.7109375" style="3" customWidth="1"/>
    <col min="11002" max="11002" width="23.5703125" style="3" customWidth="1"/>
    <col min="11003" max="11003" width="11.85546875" style="3" customWidth="1"/>
    <col min="11004" max="11004" width="14.140625" style="3" customWidth="1"/>
    <col min="11005" max="11005" width="16.5703125" style="3" customWidth="1"/>
    <col min="11006" max="11006" width="12.85546875" style="3" customWidth="1"/>
    <col min="11007" max="11007" width="10.28515625" style="3" customWidth="1"/>
    <col min="11008" max="11008" width="9.140625" style="3"/>
    <col min="11009" max="11009" width="29.5703125" style="3" customWidth="1"/>
    <col min="11010" max="11011" width="9.140625" style="3"/>
    <col min="11012" max="11012" width="13.140625" style="3" customWidth="1"/>
    <col min="11013" max="11255" width="9.140625" style="3"/>
    <col min="11256" max="11256" width="5.28515625" style="3" customWidth="1"/>
    <col min="11257" max="11257" width="48.7109375" style="3" customWidth="1"/>
    <col min="11258" max="11258" width="23.5703125" style="3" customWidth="1"/>
    <col min="11259" max="11259" width="11.85546875" style="3" customWidth="1"/>
    <col min="11260" max="11260" width="14.140625" style="3" customWidth="1"/>
    <col min="11261" max="11261" width="16.5703125" style="3" customWidth="1"/>
    <col min="11262" max="11262" width="12.85546875" style="3" customWidth="1"/>
    <col min="11263" max="11263" width="10.28515625" style="3" customWidth="1"/>
    <col min="11264" max="11264" width="9.140625" style="3"/>
    <col min="11265" max="11265" width="29.5703125" style="3" customWidth="1"/>
    <col min="11266" max="11267" width="9.140625" style="3"/>
    <col min="11268" max="11268" width="13.140625" style="3" customWidth="1"/>
    <col min="11269" max="11511" width="9.140625" style="3"/>
    <col min="11512" max="11512" width="5.28515625" style="3" customWidth="1"/>
    <col min="11513" max="11513" width="48.7109375" style="3" customWidth="1"/>
    <col min="11514" max="11514" width="23.5703125" style="3" customWidth="1"/>
    <col min="11515" max="11515" width="11.85546875" style="3" customWidth="1"/>
    <col min="11516" max="11516" width="14.140625" style="3" customWidth="1"/>
    <col min="11517" max="11517" width="16.5703125" style="3" customWidth="1"/>
    <col min="11518" max="11518" width="12.85546875" style="3" customWidth="1"/>
    <col min="11519" max="11519" width="10.28515625" style="3" customWidth="1"/>
    <col min="11520" max="11520" width="9.140625" style="3"/>
    <col min="11521" max="11521" width="29.5703125" style="3" customWidth="1"/>
    <col min="11522" max="11523" width="9.140625" style="3"/>
    <col min="11524" max="11524" width="13.140625" style="3" customWidth="1"/>
    <col min="11525" max="11767" width="9.140625" style="3"/>
    <col min="11768" max="11768" width="5.28515625" style="3" customWidth="1"/>
    <col min="11769" max="11769" width="48.7109375" style="3" customWidth="1"/>
    <col min="11770" max="11770" width="23.5703125" style="3" customWidth="1"/>
    <col min="11771" max="11771" width="11.85546875" style="3" customWidth="1"/>
    <col min="11772" max="11772" width="14.140625" style="3" customWidth="1"/>
    <col min="11773" max="11773" width="16.5703125" style="3" customWidth="1"/>
    <col min="11774" max="11774" width="12.85546875" style="3" customWidth="1"/>
    <col min="11775" max="11775" width="10.28515625" style="3" customWidth="1"/>
    <col min="11776" max="11776" width="9.140625" style="3"/>
    <col min="11777" max="11777" width="29.5703125" style="3" customWidth="1"/>
    <col min="11778" max="11779" width="9.140625" style="3"/>
    <col min="11780" max="11780" width="13.140625" style="3" customWidth="1"/>
    <col min="11781" max="12023" width="9.140625" style="3"/>
    <col min="12024" max="12024" width="5.28515625" style="3" customWidth="1"/>
    <col min="12025" max="12025" width="48.7109375" style="3" customWidth="1"/>
    <col min="12026" max="12026" width="23.5703125" style="3" customWidth="1"/>
    <col min="12027" max="12027" width="11.85546875" style="3" customWidth="1"/>
    <col min="12028" max="12028" width="14.140625" style="3" customWidth="1"/>
    <col min="12029" max="12029" width="16.5703125" style="3" customWidth="1"/>
    <col min="12030" max="12030" width="12.85546875" style="3" customWidth="1"/>
    <col min="12031" max="12031" width="10.28515625" style="3" customWidth="1"/>
    <col min="12032" max="12032" width="9.140625" style="3"/>
    <col min="12033" max="12033" width="29.5703125" style="3" customWidth="1"/>
    <col min="12034" max="12035" width="9.140625" style="3"/>
    <col min="12036" max="12036" width="13.140625" style="3" customWidth="1"/>
    <col min="12037" max="12279" width="9.140625" style="3"/>
    <col min="12280" max="12280" width="5.28515625" style="3" customWidth="1"/>
    <col min="12281" max="12281" width="48.7109375" style="3" customWidth="1"/>
    <col min="12282" max="12282" width="23.5703125" style="3" customWidth="1"/>
    <col min="12283" max="12283" width="11.85546875" style="3" customWidth="1"/>
    <col min="12284" max="12284" width="14.140625" style="3" customWidth="1"/>
    <col min="12285" max="12285" width="16.5703125" style="3" customWidth="1"/>
    <col min="12286" max="12286" width="12.85546875" style="3" customWidth="1"/>
    <col min="12287" max="12287" width="10.28515625" style="3" customWidth="1"/>
    <col min="12288" max="12288" width="9.140625" style="3"/>
    <col min="12289" max="12289" width="29.5703125" style="3" customWidth="1"/>
    <col min="12290" max="12291" width="9.140625" style="3"/>
    <col min="12292" max="12292" width="13.140625" style="3" customWidth="1"/>
    <col min="12293" max="12535" width="9.140625" style="3"/>
    <col min="12536" max="12536" width="5.28515625" style="3" customWidth="1"/>
    <col min="12537" max="12537" width="48.7109375" style="3" customWidth="1"/>
    <col min="12538" max="12538" width="23.5703125" style="3" customWidth="1"/>
    <col min="12539" max="12539" width="11.85546875" style="3" customWidth="1"/>
    <col min="12540" max="12540" width="14.140625" style="3" customWidth="1"/>
    <col min="12541" max="12541" width="16.5703125" style="3" customWidth="1"/>
    <col min="12542" max="12542" width="12.85546875" style="3" customWidth="1"/>
    <col min="12543" max="12543" width="10.28515625" style="3" customWidth="1"/>
    <col min="12544" max="12544" width="9.140625" style="3"/>
    <col min="12545" max="12545" width="29.5703125" style="3" customWidth="1"/>
    <col min="12546" max="12547" width="9.140625" style="3"/>
    <col min="12548" max="12548" width="13.140625" style="3" customWidth="1"/>
    <col min="12549" max="12791" width="9.140625" style="3"/>
    <col min="12792" max="12792" width="5.28515625" style="3" customWidth="1"/>
    <col min="12793" max="12793" width="48.7109375" style="3" customWidth="1"/>
    <col min="12794" max="12794" width="23.5703125" style="3" customWidth="1"/>
    <col min="12795" max="12795" width="11.85546875" style="3" customWidth="1"/>
    <col min="12796" max="12796" width="14.140625" style="3" customWidth="1"/>
    <col min="12797" max="12797" width="16.5703125" style="3" customWidth="1"/>
    <col min="12798" max="12798" width="12.85546875" style="3" customWidth="1"/>
    <col min="12799" max="12799" width="10.28515625" style="3" customWidth="1"/>
    <col min="12800" max="12800" width="9.140625" style="3"/>
    <col min="12801" max="12801" width="29.5703125" style="3" customWidth="1"/>
    <col min="12802" max="12803" width="9.140625" style="3"/>
    <col min="12804" max="12804" width="13.140625" style="3" customWidth="1"/>
    <col min="12805" max="13047" width="9.140625" style="3"/>
    <col min="13048" max="13048" width="5.28515625" style="3" customWidth="1"/>
    <col min="13049" max="13049" width="48.7109375" style="3" customWidth="1"/>
    <col min="13050" max="13050" width="23.5703125" style="3" customWidth="1"/>
    <col min="13051" max="13051" width="11.85546875" style="3" customWidth="1"/>
    <col min="13052" max="13052" width="14.140625" style="3" customWidth="1"/>
    <col min="13053" max="13053" width="16.5703125" style="3" customWidth="1"/>
    <col min="13054" max="13054" width="12.85546875" style="3" customWidth="1"/>
    <col min="13055" max="13055" width="10.28515625" style="3" customWidth="1"/>
    <col min="13056" max="13056" width="9.140625" style="3"/>
    <col min="13057" max="13057" width="29.5703125" style="3" customWidth="1"/>
    <col min="13058" max="13059" width="9.140625" style="3"/>
    <col min="13060" max="13060" width="13.140625" style="3" customWidth="1"/>
    <col min="13061" max="13303" width="9.140625" style="3"/>
    <col min="13304" max="13304" width="5.28515625" style="3" customWidth="1"/>
    <col min="13305" max="13305" width="48.7109375" style="3" customWidth="1"/>
    <col min="13306" max="13306" width="23.5703125" style="3" customWidth="1"/>
    <col min="13307" max="13307" width="11.85546875" style="3" customWidth="1"/>
    <col min="13308" max="13308" width="14.140625" style="3" customWidth="1"/>
    <col min="13309" max="13309" width="16.5703125" style="3" customWidth="1"/>
    <col min="13310" max="13310" width="12.85546875" style="3" customWidth="1"/>
    <col min="13311" max="13311" width="10.28515625" style="3" customWidth="1"/>
    <col min="13312" max="13312" width="9.140625" style="3"/>
    <col min="13313" max="13313" width="29.5703125" style="3" customWidth="1"/>
    <col min="13314" max="13315" width="9.140625" style="3"/>
    <col min="13316" max="13316" width="13.140625" style="3" customWidth="1"/>
    <col min="13317" max="13559" width="9.140625" style="3"/>
    <col min="13560" max="13560" width="5.28515625" style="3" customWidth="1"/>
    <col min="13561" max="13561" width="48.7109375" style="3" customWidth="1"/>
    <col min="13562" max="13562" width="23.5703125" style="3" customWidth="1"/>
    <col min="13563" max="13563" width="11.85546875" style="3" customWidth="1"/>
    <col min="13564" max="13564" width="14.140625" style="3" customWidth="1"/>
    <col min="13565" max="13565" width="16.5703125" style="3" customWidth="1"/>
    <col min="13566" max="13566" width="12.85546875" style="3" customWidth="1"/>
    <col min="13567" max="13567" width="10.28515625" style="3" customWidth="1"/>
    <col min="13568" max="13568" width="9.140625" style="3"/>
    <col min="13569" max="13569" width="29.5703125" style="3" customWidth="1"/>
    <col min="13570" max="13571" width="9.140625" style="3"/>
    <col min="13572" max="13572" width="13.140625" style="3" customWidth="1"/>
    <col min="13573" max="13815" width="9.140625" style="3"/>
    <col min="13816" max="13816" width="5.28515625" style="3" customWidth="1"/>
    <col min="13817" max="13817" width="48.7109375" style="3" customWidth="1"/>
    <col min="13818" max="13818" width="23.5703125" style="3" customWidth="1"/>
    <col min="13819" max="13819" width="11.85546875" style="3" customWidth="1"/>
    <col min="13820" max="13820" width="14.140625" style="3" customWidth="1"/>
    <col min="13821" max="13821" width="16.5703125" style="3" customWidth="1"/>
    <col min="13822" max="13822" width="12.85546875" style="3" customWidth="1"/>
    <col min="13823" max="13823" width="10.28515625" style="3" customWidth="1"/>
    <col min="13824" max="13824" width="9.140625" style="3"/>
    <col min="13825" max="13825" width="29.5703125" style="3" customWidth="1"/>
    <col min="13826" max="13827" width="9.140625" style="3"/>
    <col min="13828" max="13828" width="13.140625" style="3" customWidth="1"/>
    <col min="13829" max="14071" width="9.140625" style="3"/>
    <col min="14072" max="14072" width="5.28515625" style="3" customWidth="1"/>
    <col min="14073" max="14073" width="48.7109375" style="3" customWidth="1"/>
    <col min="14074" max="14074" width="23.5703125" style="3" customWidth="1"/>
    <col min="14075" max="14075" width="11.85546875" style="3" customWidth="1"/>
    <col min="14076" max="14076" width="14.140625" style="3" customWidth="1"/>
    <col min="14077" max="14077" width="16.5703125" style="3" customWidth="1"/>
    <col min="14078" max="14078" width="12.85546875" style="3" customWidth="1"/>
    <col min="14079" max="14079" width="10.28515625" style="3" customWidth="1"/>
    <col min="14080" max="14080" width="9.140625" style="3"/>
    <col min="14081" max="14081" width="29.5703125" style="3" customWidth="1"/>
    <col min="14082" max="14083" width="9.140625" style="3"/>
    <col min="14084" max="14084" width="13.140625" style="3" customWidth="1"/>
    <col min="14085" max="14327" width="9.140625" style="3"/>
    <col min="14328" max="14328" width="5.28515625" style="3" customWidth="1"/>
    <col min="14329" max="14329" width="48.7109375" style="3" customWidth="1"/>
    <col min="14330" max="14330" width="23.5703125" style="3" customWidth="1"/>
    <col min="14331" max="14331" width="11.85546875" style="3" customWidth="1"/>
    <col min="14332" max="14332" width="14.140625" style="3" customWidth="1"/>
    <col min="14333" max="14333" width="16.5703125" style="3" customWidth="1"/>
    <col min="14334" max="14334" width="12.85546875" style="3" customWidth="1"/>
    <col min="14335" max="14335" width="10.28515625" style="3" customWidth="1"/>
    <col min="14336" max="14336" width="9.140625" style="3"/>
    <col min="14337" max="14337" width="29.5703125" style="3" customWidth="1"/>
    <col min="14338" max="14339" width="9.140625" style="3"/>
    <col min="14340" max="14340" width="13.140625" style="3" customWidth="1"/>
    <col min="14341" max="14583" width="9.140625" style="3"/>
    <col min="14584" max="14584" width="5.28515625" style="3" customWidth="1"/>
    <col min="14585" max="14585" width="48.7109375" style="3" customWidth="1"/>
    <col min="14586" max="14586" width="23.5703125" style="3" customWidth="1"/>
    <col min="14587" max="14587" width="11.85546875" style="3" customWidth="1"/>
    <col min="14588" max="14588" width="14.140625" style="3" customWidth="1"/>
    <col min="14589" max="14589" width="16.5703125" style="3" customWidth="1"/>
    <col min="14590" max="14590" width="12.85546875" style="3" customWidth="1"/>
    <col min="14591" max="14591" width="10.28515625" style="3" customWidth="1"/>
    <col min="14592" max="14592" width="9.140625" style="3"/>
    <col min="14593" max="14593" width="29.5703125" style="3" customWidth="1"/>
    <col min="14594" max="14595" width="9.140625" style="3"/>
    <col min="14596" max="14596" width="13.140625" style="3" customWidth="1"/>
    <col min="14597" max="14839" width="9.140625" style="3"/>
    <col min="14840" max="14840" width="5.28515625" style="3" customWidth="1"/>
    <col min="14841" max="14841" width="48.7109375" style="3" customWidth="1"/>
    <col min="14842" max="14842" width="23.5703125" style="3" customWidth="1"/>
    <col min="14843" max="14843" width="11.85546875" style="3" customWidth="1"/>
    <col min="14844" max="14844" width="14.140625" style="3" customWidth="1"/>
    <col min="14845" max="14845" width="16.5703125" style="3" customWidth="1"/>
    <col min="14846" max="14846" width="12.85546875" style="3" customWidth="1"/>
    <col min="14847" max="14847" width="10.28515625" style="3" customWidth="1"/>
    <col min="14848" max="14848" width="9.140625" style="3"/>
    <col min="14849" max="14849" width="29.5703125" style="3" customWidth="1"/>
    <col min="14850" max="14851" width="9.140625" style="3"/>
    <col min="14852" max="14852" width="13.140625" style="3" customWidth="1"/>
    <col min="14853" max="15095" width="9.140625" style="3"/>
    <col min="15096" max="15096" width="5.28515625" style="3" customWidth="1"/>
    <col min="15097" max="15097" width="48.7109375" style="3" customWidth="1"/>
    <col min="15098" max="15098" width="23.5703125" style="3" customWidth="1"/>
    <col min="15099" max="15099" width="11.85546875" style="3" customWidth="1"/>
    <col min="15100" max="15100" width="14.140625" style="3" customWidth="1"/>
    <col min="15101" max="15101" width="16.5703125" style="3" customWidth="1"/>
    <col min="15102" max="15102" width="12.85546875" style="3" customWidth="1"/>
    <col min="15103" max="15103" width="10.28515625" style="3" customWidth="1"/>
    <col min="15104" max="15104" width="9.140625" style="3"/>
    <col min="15105" max="15105" width="29.5703125" style="3" customWidth="1"/>
    <col min="15106" max="15107" width="9.140625" style="3"/>
    <col min="15108" max="15108" width="13.140625" style="3" customWidth="1"/>
    <col min="15109" max="15351" width="9.140625" style="3"/>
    <col min="15352" max="15352" width="5.28515625" style="3" customWidth="1"/>
    <col min="15353" max="15353" width="48.7109375" style="3" customWidth="1"/>
    <col min="15354" max="15354" width="23.5703125" style="3" customWidth="1"/>
    <col min="15355" max="15355" width="11.85546875" style="3" customWidth="1"/>
    <col min="15356" max="15356" width="14.140625" style="3" customWidth="1"/>
    <col min="15357" max="15357" width="16.5703125" style="3" customWidth="1"/>
    <col min="15358" max="15358" width="12.85546875" style="3" customWidth="1"/>
    <col min="15359" max="15359" width="10.28515625" style="3" customWidth="1"/>
    <col min="15360" max="15360" width="9.140625" style="3"/>
    <col min="15361" max="15361" width="29.5703125" style="3" customWidth="1"/>
    <col min="15362" max="15363" width="9.140625" style="3"/>
    <col min="15364" max="15364" width="13.140625" style="3" customWidth="1"/>
    <col min="15365" max="15607" width="9.140625" style="3"/>
    <col min="15608" max="15608" width="5.28515625" style="3" customWidth="1"/>
    <col min="15609" max="15609" width="48.7109375" style="3" customWidth="1"/>
    <col min="15610" max="15610" width="23.5703125" style="3" customWidth="1"/>
    <col min="15611" max="15611" width="11.85546875" style="3" customWidth="1"/>
    <col min="15612" max="15612" width="14.140625" style="3" customWidth="1"/>
    <col min="15613" max="15613" width="16.5703125" style="3" customWidth="1"/>
    <col min="15614" max="15614" width="12.85546875" style="3" customWidth="1"/>
    <col min="15615" max="15615" width="10.28515625" style="3" customWidth="1"/>
    <col min="15616" max="15616" width="9.140625" style="3"/>
    <col min="15617" max="15617" width="29.5703125" style="3" customWidth="1"/>
    <col min="15618" max="15619" width="9.140625" style="3"/>
    <col min="15620" max="15620" width="13.140625" style="3" customWidth="1"/>
    <col min="15621" max="15863" width="9.140625" style="3"/>
    <col min="15864" max="15864" width="5.28515625" style="3" customWidth="1"/>
    <col min="15865" max="15865" width="48.7109375" style="3" customWidth="1"/>
    <col min="15866" max="15866" width="23.5703125" style="3" customWidth="1"/>
    <col min="15867" max="15867" width="11.85546875" style="3" customWidth="1"/>
    <col min="15868" max="15868" width="14.140625" style="3" customWidth="1"/>
    <col min="15869" max="15869" width="16.5703125" style="3" customWidth="1"/>
    <col min="15870" max="15870" width="12.85546875" style="3" customWidth="1"/>
    <col min="15871" max="15871" width="10.28515625" style="3" customWidth="1"/>
    <col min="15872" max="15872" width="9.140625" style="3"/>
    <col min="15873" max="15873" width="29.5703125" style="3" customWidth="1"/>
    <col min="15874" max="15875" width="9.140625" style="3"/>
    <col min="15876" max="15876" width="13.140625" style="3" customWidth="1"/>
    <col min="15877" max="16119" width="9.140625" style="3"/>
    <col min="16120" max="16120" width="5.28515625" style="3" customWidth="1"/>
    <col min="16121" max="16121" width="48.7109375" style="3" customWidth="1"/>
    <col min="16122" max="16122" width="23.5703125" style="3" customWidth="1"/>
    <col min="16123" max="16123" width="11.85546875" style="3" customWidth="1"/>
    <col min="16124" max="16124" width="14.140625" style="3" customWidth="1"/>
    <col min="16125" max="16125" width="16.5703125" style="3" customWidth="1"/>
    <col min="16126" max="16126" width="12.85546875" style="3" customWidth="1"/>
    <col min="16127" max="16127" width="10.28515625" style="3" customWidth="1"/>
    <col min="16128" max="16128" width="9.140625" style="3"/>
    <col min="16129" max="16129" width="29.5703125" style="3" customWidth="1"/>
    <col min="16130" max="16131" width="9.140625" style="3"/>
    <col min="16132" max="16132" width="13.140625" style="3" customWidth="1"/>
    <col min="16133" max="16372" width="9.140625" style="3"/>
    <col min="16373" max="16383" width="9.140625" style="3" customWidth="1"/>
    <col min="16384" max="16384" width="9.140625" style="3"/>
  </cols>
  <sheetData>
    <row r="1" spans="1:14" ht="18.75">
      <c r="A1" s="144" t="s">
        <v>607</v>
      </c>
      <c r="B1" s="146"/>
      <c r="C1" s="169"/>
      <c r="D1" s="1"/>
      <c r="E1" s="1"/>
      <c r="F1" s="1"/>
      <c r="G1" s="1"/>
      <c r="H1" s="1"/>
    </row>
    <row r="2" spans="1:14" ht="42.75" customHeight="1">
      <c r="A2" s="454" t="s">
        <v>212</v>
      </c>
      <c r="B2" s="454"/>
      <c r="C2" s="454"/>
      <c r="D2" s="454"/>
      <c r="E2" s="454"/>
      <c r="F2" s="454"/>
      <c r="G2" s="454"/>
      <c r="H2" s="454"/>
    </row>
    <row r="3" spans="1:14" ht="6.75" customHeight="1">
      <c r="A3" s="34"/>
      <c r="B3" s="34"/>
      <c r="C3" s="34"/>
      <c r="D3" s="34"/>
      <c r="E3" s="34"/>
      <c r="F3" s="34"/>
      <c r="G3" s="34"/>
      <c r="H3" s="34"/>
    </row>
    <row r="4" spans="1:14" ht="47.25">
      <c r="A4" s="151" t="s">
        <v>1</v>
      </c>
      <c r="B4" s="151" t="s">
        <v>41</v>
      </c>
      <c r="C4" s="150" t="s">
        <v>211</v>
      </c>
      <c r="D4" s="150" t="s">
        <v>508</v>
      </c>
      <c r="E4" s="150" t="s">
        <v>534</v>
      </c>
      <c r="F4" s="150" t="s">
        <v>224</v>
      </c>
      <c r="G4" s="150" t="s">
        <v>267</v>
      </c>
      <c r="H4" s="150" t="s">
        <v>590</v>
      </c>
      <c r="J4" s="257"/>
      <c r="N4" s="40"/>
    </row>
    <row r="5" spans="1:14" ht="27.75" customHeight="1">
      <c r="A5" s="151"/>
      <c r="B5" s="151" t="s">
        <v>83</v>
      </c>
      <c r="C5" s="151"/>
      <c r="D5" s="150"/>
      <c r="E5" s="153">
        <f>+E6+E26</f>
        <v>173260</v>
      </c>
      <c r="F5" s="153">
        <f>+F6+F26</f>
        <v>5794128</v>
      </c>
      <c r="G5" s="153">
        <f>+G6+G26</f>
        <v>800220.11040599993</v>
      </c>
      <c r="H5" s="153"/>
      <c r="K5" s="143"/>
      <c r="N5" s="444"/>
    </row>
    <row r="6" spans="1:14" s="366" customFormat="1" ht="30.75" customHeight="1">
      <c r="A6" s="362" t="s">
        <v>12</v>
      </c>
      <c r="B6" s="363" t="s">
        <v>242</v>
      </c>
      <c r="C6" s="364"/>
      <c r="D6" s="365"/>
      <c r="E6" s="365">
        <f>+E7+E11+E18</f>
        <v>147755</v>
      </c>
      <c r="F6" s="365">
        <f>+F7+F11+F18</f>
        <v>4981360</v>
      </c>
      <c r="G6" s="365">
        <f>+G7+G11+G18</f>
        <v>702639</v>
      </c>
      <c r="H6" s="394"/>
      <c r="J6" s="436"/>
      <c r="N6" s="367"/>
    </row>
    <row r="7" spans="1:14" s="186" customFormat="1" ht="30.75" customHeight="1">
      <c r="A7" s="173" t="s">
        <v>4</v>
      </c>
      <c r="B7" s="165" t="s">
        <v>243</v>
      </c>
      <c r="C7" s="174"/>
      <c r="D7" s="175"/>
      <c r="E7" s="189">
        <f>+SUM(E8:E10)</f>
        <v>4350</v>
      </c>
      <c r="F7" s="189">
        <f>+SUM(F8:F10)</f>
        <v>249071</v>
      </c>
      <c r="G7" s="189">
        <f>+SUM(G8:G10)</f>
        <v>19500</v>
      </c>
      <c r="H7" s="395"/>
      <c r="J7" s="258"/>
      <c r="N7" s="187"/>
    </row>
    <row r="8" spans="1:14" s="166" customFormat="1" ht="47.25">
      <c r="A8" s="154">
        <v>1</v>
      </c>
      <c r="B8" s="156" t="s">
        <v>244</v>
      </c>
      <c r="C8" s="170" t="s">
        <v>245</v>
      </c>
      <c r="D8" s="328" t="s">
        <v>535</v>
      </c>
      <c r="E8" s="168">
        <v>550</v>
      </c>
      <c r="F8" s="168">
        <v>94124</v>
      </c>
      <c r="G8" s="168">
        <v>5000</v>
      </c>
      <c r="H8" s="395">
        <v>0.7</v>
      </c>
      <c r="J8" s="259" t="s">
        <v>435</v>
      </c>
      <c r="M8" s="166">
        <v>13.8</v>
      </c>
      <c r="N8" s="167"/>
    </row>
    <row r="9" spans="1:14" s="166" customFormat="1" ht="47.25">
      <c r="A9" s="154">
        <v>2</v>
      </c>
      <c r="B9" s="156" t="s">
        <v>246</v>
      </c>
      <c r="C9" s="170" t="s">
        <v>247</v>
      </c>
      <c r="D9" s="330" t="s">
        <v>536</v>
      </c>
      <c r="E9" s="168">
        <v>800</v>
      </c>
      <c r="F9" s="168">
        <v>76802</v>
      </c>
      <c r="G9" s="168">
        <v>10000</v>
      </c>
      <c r="H9" s="395">
        <v>0.75</v>
      </c>
      <c r="J9" s="259"/>
      <c r="M9" s="166">
        <v>29.79</v>
      </c>
      <c r="N9" s="167"/>
    </row>
    <row r="10" spans="1:14" s="166" customFormat="1" ht="84" customHeight="1">
      <c r="A10" s="154">
        <v>3</v>
      </c>
      <c r="B10" s="156" t="s">
        <v>248</v>
      </c>
      <c r="C10" s="170" t="s">
        <v>247</v>
      </c>
      <c r="D10" s="330" t="s">
        <v>527</v>
      </c>
      <c r="E10" s="168">
        <v>3000</v>
      </c>
      <c r="F10" s="168">
        <v>78145</v>
      </c>
      <c r="G10" s="168">
        <v>4500</v>
      </c>
      <c r="H10" s="397">
        <v>0.95</v>
      </c>
      <c r="J10" s="259"/>
      <c r="M10" s="166">
        <v>14.5</v>
      </c>
      <c r="N10" s="167"/>
    </row>
    <row r="11" spans="1:14" s="177" customFormat="1" ht="29.25" customHeight="1">
      <c r="A11" s="176" t="s">
        <v>5</v>
      </c>
      <c r="B11" s="165" t="s">
        <v>249</v>
      </c>
      <c r="C11" s="171"/>
      <c r="D11" s="329"/>
      <c r="E11" s="189">
        <f>+SUM(E12:E17)</f>
        <v>58100</v>
      </c>
      <c r="F11" s="189">
        <f>+SUM(F12:F17)</f>
        <v>1664595</v>
      </c>
      <c r="G11" s="189">
        <f>+SUM(G12:G17)</f>
        <v>142832</v>
      </c>
      <c r="H11" s="398"/>
      <c r="J11" s="256"/>
      <c r="N11" s="178"/>
    </row>
    <row r="12" spans="1:14" s="41" customFormat="1" ht="67.5" customHeight="1">
      <c r="A12" s="154">
        <v>1</v>
      </c>
      <c r="B12" s="156" t="s">
        <v>250</v>
      </c>
      <c r="C12" s="170" t="s">
        <v>247</v>
      </c>
      <c r="D12" s="328" t="s">
        <v>597</v>
      </c>
      <c r="E12" s="168">
        <v>40000</v>
      </c>
      <c r="F12" s="168">
        <v>243000</v>
      </c>
      <c r="G12" s="168">
        <v>10000</v>
      </c>
      <c r="H12" s="398">
        <v>0.6</v>
      </c>
      <c r="J12" s="256">
        <f>23.224+7.92+36.92+22.72+21.12</f>
        <v>111.904</v>
      </c>
      <c r="M12" s="41">
        <v>111.9</v>
      </c>
      <c r="N12" s="42"/>
    </row>
    <row r="13" spans="1:14" s="41" customFormat="1" ht="47.25">
      <c r="A13" s="154">
        <v>2</v>
      </c>
      <c r="B13" s="156" t="s">
        <v>251</v>
      </c>
      <c r="C13" s="170" t="s">
        <v>255</v>
      </c>
      <c r="D13" s="330" t="s">
        <v>526</v>
      </c>
      <c r="E13" s="262">
        <v>2000</v>
      </c>
      <c r="F13" s="168">
        <v>26770</v>
      </c>
      <c r="G13" s="168">
        <v>7500</v>
      </c>
      <c r="H13" s="398">
        <v>0.7</v>
      </c>
      <c r="J13" s="261"/>
      <c r="M13" s="41">
        <v>7</v>
      </c>
      <c r="N13" s="42"/>
    </row>
    <row r="14" spans="1:14" s="41" customFormat="1" ht="63">
      <c r="A14" s="154">
        <v>3</v>
      </c>
      <c r="B14" s="156" t="s">
        <v>252</v>
      </c>
      <c r="C14" s="170" t="s">
        <v>247</v>
      </c>
      <c r="D14" s="330" t="s">
        <v>510</v>
      </c>
      <c r="E14" s="262">
        <v>10000</v>
      </c>
      <c r="F14" s="168">
        <v>162261</v>
      </c>
      <c r="G14" s="168">
        <v>14000</v>
      </c>
      <c r="H14" s="398">
        <v>0.7</v>
      </c>
      <c r="J14" s="464" t="s">
        <v>438</v>
      </c>
      <c r="K14" s="465"/>
      <c r="L14" s="465"/>
      <c r="M14" s="41">
        <v>9</v>
      </c>
      <c r="N14" s="42"/>
    </row>
    <row r="15" spans="1:14" s="41" customFormat="1" ht="63">
      <c r="A15" s="154">
        <v>4</v>
      </c>
      <c r="B15" s="156" t="s">
        <v>253</v>
      </c>
      <c r="C15" s="170" t="s">
        <v>13</v>
      </c>
      <c r="D15" s="330" t="s">
        <v>525</v>
      </c>
      <c r="E15" s="262">
        <v>2000</v>
      </c>
      <c r="F15" s="168">
        <v>28800</v>
      </c>
      <c r="G15" s="168">
        <v>4000</v>
      </c>
      <c r="H15" s="398">
        <v>0.7</v>
      </c>
      <c r="J15" s="256"/>
      <c r="M15" s="41">
        <v>6.3</v>
      </c>
      <c r="N15" s="42"/>
    </row>
    <row r="16" spans="1:14" s="41" customFormat="1" ht="69.75" customHeight="1">
      <c r="A16" s="154">
        <v>5</v>
      </c>
      <c r="B16" s="156" t="s">
        <v>254</v>
      </c>
      <c r="C16" s="170" t="s">
        <v>247</v>
      </c>
      <c r="D16" s="330" t="s">
        <v>511</v>
      </c>
      <c r="E16" s="262">
        <v>4000</v>
      </c>
      <c r="F16" s="168">
        <v>391654</v>
      </c>
      <c r="G16" s="168">
        <v>40000</v>
      </c>
      <c r="H16" s="398">
        <v>0.7</v>
      </c>
      <c r="J16" s="41">
        <v>16</v>
      </c>
      <c r="M16" s="41">
        <v>16</v>
      </c>
      <c r="N16" s="42"/>
    </row>
    <row r="17" spans="1:14" s="41" customFormat="1" ht="31.5">
      <c r="A17" s="154">
        <v>6</v>
      </c>
      <c r="B17" s="156" t="s">
        <v>213</v>
      </c>
      <c r="C17" s="170" t="s">
        <v>256</v>
      </c>
      <c r="D17" s="330" t="s">
        <v>512</v>
      </c>
      <c r="E17" s="263">
        <v>100</v>
      </c>
      <c r="F17" s="168">
        <v>812110</v>
      </c>
      <c r="G17" s="168">
        <v>67332</v>
      </c>
      <c r="H17" s="398" t="s">
        <v>591</v>
      </c>
      <c r="J17" s="256" t="s">
        <v>439</v>
      </c>
      <c r="M17" s="41">
        <v>4.8339999999999996</v>
      </c>
      <c r="N17" s="42"/>
    </row>
    <row r="18" spans="1:14" s="182" customFormat="1" ht="28.5" customHeight="1">
      <c r="A18" s="179" t="s">
        <v>6</v>
      </c>
      <c r="B18" s="180" t="s">
        <v>257</v>
      </c>
      <c r="C18" s="181"/>
      <c r="D18" s="331"/>
      <c r="E18" s="189">
        <f>+SUM(E19:E25)</f>
        <v>85305</v>
      </c>
      <c r="F18" s="189">
        <f>+SUM(F19:F25)</f>
        <v>3067694</v>
      </c>
      <c r="G18" s="189">
        <f>+SUM(G19:G25)</f>
        <v>540307</v>
      </c>
      <c r="H18" s="398"/>
      <c r="J18" s="260"/>
      <c r="N18" s="183"/>
    </row>
    <row r="19" spans="1:14" ht="31.5">
      <c r="A19" s="154">
        <v>1</v>
      </c>
      <c r="B19" s="156" t="s">
        <v>214</v>
      </c>
      <c r="C19" s="157" t="s">
        <v>220</v>
      </c>
      <c r="D19" s="330" t="s">
        <v>513</v>
      </c>
      <c r="E19" s="158">
        <v>30</v>
      </c>
      <c r="F19" s="168">
        <v>325396</v>
      </c>
      <c r="G19" s="168">
        <v>100000</v>
      </c>
      <c r="H19" s="399">
        <v>0.7</v>
      </c>
    </row>
    <row r="20" spans="1:14" s="41" customFormat="1" ht="31.5">
      <c r="A20" s="154">
        <v>2</v>
      </c>
      <c r="B20" s="159" t="s">
        <v>215</v>
      </c>
      <c r="C20" s="163" t="s">
        <v>437</v>
      </c>
      <c r="D20" s="330" t="s">
        <v>524</v>
      </c>
      <c r="E20" s="155">
        <v>20000</v>
      </c>
      <c r="F20" s="168">
        <v>635000</v>
      </c>
      <c r="G20" s="168">
        <v>210000</v>
      </c>
      <c r="H20" s="400">
        <v>0.25</v>
      </c>
      <c r="J20" s="256" t="s">
        <v>436</v>
      </c>
      <c r="N20" s="42"/>
    </row>
    <row r="21" spans="1:14" s="41" customFormat="1" ht="31.5">
      <c r="A21" s="154">
        <v>3</v>
      </c>
      <c r="B21" s="159" t="s">
        <v>216</v>
      </c>
      <c r="C21" s="160" t="s">
        <v>221</v>
      </c>
      <c r="D21" s="330" t="s">
        <v>523</v>
      </c>
      <c r="E21" s="155">
        <v>100</v>
      </c>
      <c r="F21" s="168">
        <v>215458</v>
      </c>
      <c r="G21" s="168">
        <v>40000</v>
      </c>
      <c r="H21" s="400">
        <v>0.15</v>
      </c>
      <c r="J21" s="256"/>
      <c r="N21" s="42"/>
    </row>
    <row r="22" spans="1:14" s="41" customFormat="1" ht="31.5">
      <c r="A22" s="154">
        <v>4</v>
      </c>
      <c r="B22" s="162" t="s">
        <v>217</v>
      </c>
      <c r="C22" s="160" t="s">
        <v>221</v>
      </c>
      <c r="D22" s="330" t="s">
        <v>522</v>
      </c>
      <c r="E22" s="155">
        <v>100</v>
      </c>
      <c r="F22" s="168">
        <v>192742</v>
      </c>
      <c r="G22" s="168">
        <v>51007</v>
      </c>
      <c r="H22" s="400">
        <v>0.05</v>
      </c>
      <c r="J22" s="256"/>
      <c r="N22" s="42"/>
    </row>
    <row r="23" spans="1:14" s="41" customFormat="1" ht="47.25">
      <c r="A23" s="154">
        <v>5</v>
      </c>
      <c r="B23" s="162" t="s">
        <v>218</v>
      </c>
      <c r="C23" s="160" t="s">
        <v>16</v>
      </c>
      <c r="D23" s="330" t="s">
        <v>521</v>
      </c>
      <c r="E23" s="155">
        <v>75</v>
      </c>
      <c r="F23" s="168">
        <v>148098</v>
      </c>
      <c r="G23" s="168">
        <v>55000</v>
      </c>
      <c r="H23" s="400">
        <v>0.2</v>
      </c>
      <c r="J23" s="256"/>
      <c r="N23" s="42"/>
    </row>
    <row r="24" spans="1:14" s="41" customFormat="1" ht="78.75">
      <c r="A24" s="154">
        <v>6</v>
      </c>
      <c r="B24" s="159" t="s">
        <v>509</v>
      </c>
      <c r="C24" s="163" t="s">
        <v>222</v>
      </c>
      <c r="D24" s="330" t="s">
        <v>514</v>
      </c>
      <c r="E24" s="262">
        <v>5000</v>
      </c>
      <c r="F24" s="168">
        <v>93000</v>
      </c>
      <c r="G24" s="168">
        <v>12900</v>
      </c>
      <c r="H24" s="400">
        <v>0.5</v>
      </c>
      <c r="J24" s="256"/>
      <c r="N24" s="42"/>
    </row>
    <row r="25" spans="1:14" s="41" customFormat="1" ht="126">
      <c r="A25" s="154">
        <v>7</v>
      </c>
      <c r="B25" s="156" t="s">
        <v>219</v>
      </c>
      <c r="C25" s="163" t="s">
        <v>223</v>
      </c>
      <c r="D25" s="329" t="s">
        <v>520</v>
      </c>
      <c r="E25" s="155">
        <v>60000</v>
      </c>
      <c r="F25" s="168">
        <v>1458000</v>
      </c>
      <c r="G25" s="168">
        <v>71400</v>
      </c>
      <c r="H25" s="396" t="s">
        <v>592</v>
      </c>
      <c r="J25" s="256"/>
      <c r="N25" s="42"/>
    </row>
    <row r="26" spans="1:14" s="336" customFormat="1" ht="27.75" customHeight="1">
      <c r="A26" s="332" t="s">
        <v>17</v>
      </c>
      <c r="B26" s="333" t="s">
        <v>225</v>
      </c>
      <c r="C26" s="334"/>
      <c r="D26" s="335"/>
      <c r="E26" s="335">
        <f>+E27+E40</f>
        <v>25505</v>
      </c>
      <c r="F26" s="335">
        <f>+F27+F40</f>
        <v>812768</v>
      </c>
      <c r="G26" s="335">
        <f>+G27+G40</f>
        <v>97581.110405999993</v>
      </c>
      <c r="H26" s="401"/>
      <c r="J26" s="258"/>
      <c r="N26" s="337"/>
    </row>
    <row r="27" spans="1:14" s="186" customFormat="1" ht="25.5" customHeight="1">
      <c r="A27" s="184" t="s">
        <v>4</v>
      </c>
      <c r="B27" s="165" t="s">
        <v>258</v>
      </c>
      <c r="C27" s="185"/>
      <c r="D27" s="189"/>
      <c r="E27" s="189">
        <f>+SUM(E28:E39)</f>
        <v>18305</v>
      </c>
      <c r="F27" s="189">
        <f>+SUM(F28:F39)</f>
        <v>684716</v>
      </c>
      <c r="G27" s="189">
        <f>+SUM(G28:G39)</f>
        <v>72581.110405999993</v>
      </c>
      <c r="H27" s="401"/>
      <c r="J27" s="258"/>
      <c r="N27" s="187"/>
    </row>
    <row r="28" spans="1:14" s="41" customFormat="1" ht="78.75">
      <c r="A28" s="154">
        <v>1</v>
      </c>
      <c r="B28" s="164" t="s">
        <v>226</v>
      </c>
      <c r="C28" s="171" t="s">
        <v>259</v>
      </c>
      <c r="D28" s="327" t="s">
        <v>518</v>
      </c>
      <c r="E28" s="262">
        <f>15*40</f>
        <v>600</v>
      </c>
      <c r="F28" s="168">
        <v>39695</v>
      </c>
      <c r="G28" s="168">
        <v>4500</v>
      </c>
      <c r="H28" s="400">
        <v>0</v>
      </c>
      <c r="J28" s="416" t="s">
        <v>595</v>
      </c>
      <c r="M28" s="41">
        <v>5.91</v>
      </c>
      <c r="N28" s="42"/>
    </row>
    <row r="29" spans="1:14" s="41" customFormat="1" ht="51.75" customHeight="1">
      <c r="A29" s="154">
        <v>2</v>
      </c>
      <c r="B29" s="164" t="s">
        <v>227</v>
      </c>
      <c r="C29" s="171" t="s">
        <v>260</v>
      </c>
      <c r="D29" s="327" t="s">
        <v>519</v>
      </c>
      <c r="E29" s="262">
        <v>400</v>
      </c>
      <c r="F29" s="168">
        <v>21952</v>
      </c>
      <c r="G29" s="168">
        <v>3000</v>
      </c>
      <c r="H29" s="400">
        <v>0</v>
      </c>
      <c r="J29" s="416" t="s">
        <v>595</v>
      </c>
      <c r="M29" s="41">
        <v>9.4499999999999993</v>
      </c>
      <c r="N29" s="42"/>
    </row>
    <row r="30" spans="1:14" s="41" customFormat="1" ht="31.5">
      <c r="A30" s="154">
        <v>3</v>
      </c>
      <c r="B30" s="164" t="s">
        <v>228</v>
      </c>
      <c r="C30" s="171" t="s">
        <v>261</v>
      </c>
      <c r="D30" s="327" t="s">
        <v>446</v>
      </c>
      <c r="E30" s="262">
        <v>500</v>
      </c>
      <c r="F30" s="168">
        <v>26296</v>
      </c>
      <c r="G30" s="168">
        <v>2450</v>
      </c>
      <c r="H30" s="400">
        <v>0</v>
      </c>
      <c r="J30" s="416" t="s">
        <v>595</v>
      </c>
      <c r="M30" s="41">
        <v>7.8</v>
      </c>
      <c r="N30" s="42"/>
    </row>
    <row r="31" spans="1:14" s="41" customFormat="1" ht="31.5">
      <c r="A31" s="154">
        <v>4</v>
      </c>
      <c r="B31" s="164" t="s">
        <v>229</v>
      </c>
      <c r="C31" s="171" t="s">
        <v>262</v>
      </c>
      <c r="D31" s="327" t="s">
        <v>441</v>
      </c>
      <c r="E31" s="262">
        <v>500</v>
      </c>
      <c r="F31" s="168">
        <v>27990</v>
      </c>
      <c r="G31" s="168">
        <v>3300</v>
      </c>
      <c r="H31" s="400">
        <v>0</v>
      </c>
      <c r="J31" s="416" t="s">
        <v>595</v>
      </c>
      <c r="M31" s="41">
        <v>11.7</v>
      </c>
      <c r="N31" s="42"/>
    </row>
    <row r="32" spans="1:14" s="41" customFormat="1" ht="47.25">
      <c r="A32" s="154">
        <v>5</v>
      </c>
      <c r="B32" s="164" t="s">
        <v>230</v>
      </c>
      <c r="C32" s="171" t="s">
        <v>263</v>
      </c>
      <c r="D32" s="327" t="s">
        <v>440</v>
      </c>
      <c r="E32" s="262">
        <v>5000</v>
      </c>
      <c r="F32" s="168">
        <v>28155</v>
      </c>
      <c r="G32" s="168">
        <v>4000</v>
      </c>
      <c r="H32" s="400">
        <v>0</v>
      </c>
      <c r="J32" s="416" t="s">
        <v>595</v>
      </c>
      <c r="M32" s="41">
        <v>10.5</v>
      </c>
      <c r="N32" s="42"/>
    </row>
    <row r="33" spans="1:14" s="41" customFormat="1" ht="31.5">
      <c r="A33" s="154">
        <v>6</v>
      </c>
      <c r="B33" s="164" t="s">
        <v>231</v>
      </c>
      <c r="C33" s="171" t="s">
        <v>264</v>
      </c>
      <c r="D33" s="327" t="s">
        <v>516</v>
      </c>
      <c r="E33" s="262">
        <v>1000</v>
      </c>
      <c r="F33" s="168">
        <v>44222</v>
      </c>
      <c r="G33" s="168">
        <v>3490</v>
      </c>
      <c r="H33" s="400">
        <v>0</v>
      </c>
      <c r="J33" s="416" t="s">
        <v>595</v>
      </c>
      <c r="M33" s="41">
        <v>11.1</v>
      </c>
      <c r="N33" s="42"/>
    </row>
    <row r="34" spans="1:14" s="41" customFormat="1" ht="47.25">
      <c r="A34" s="154">
        <v>7</v>
      </c>
      <c r="B34" s="164" t="s">
        <v>232</v>
      </c>
      <c r="C34" s="171" t="s">
        <v>265</v>
      </c>
      <c r="D34" s="327" t="s">
        <v>517</v>
      </c>
      <c r="E34" s="262">
        <v>50</v>
      </c>
      <c r="F34" s="168">
        <v>47302</v>
      </c>
      <c r="G34" s="168">
        <v>6000</v>
      </c>
      <c r="H34" s="400">
        <v>0</v>
      </c>
      <c r="J34" s="416" t="s">
        <v>595</v>
      </c>
      <c r="M34" s="41">
        <v>1.5</v>
      </c>
      <c r="N34" s="42"/>
    </row>
    <row r="35" spans="1:14" s="41" customFormat="1" ht="63">
      <c r="A35" s="154">
        <v>8</v>
      </c>
      <c r="B35" s="164" t="s">
        <v>233</v>
      </c>
      <c r="C35" s="171" t="s">
        <v>262</v>
      </c>
      <c r="D35" s="327" t="s">
        <v>515</v>
      </c>
      <c r="E35" s="262">
        <v>1000</v>
      </c>
      <c r="F35" s="168">
        <v>37291</v>
      </c>
      <c r="G35" s="168">
        <v>13841.110406</v>
      </c>
      <c r="H35" s="400">
        <v>0.4</v>
      </c>
      <c r="J35" s="256"/>
      <c r="M35" s="41">
        <v>20.5</v>
      </c>
      <c r="N35" s="42"/>
    </row>
    <row r="36" spans="1:14" s="41" customFormat="1" ht="47.25">
      <c r="A36" s="154">
        <v>9</v>
      </c>
      <c r="B36" s="164" t="s">
        <v>234</v>
      </c>
      <c r="C36" s="171" t="s">
        <v>263</v>
      </c>
      <c r="D36" s="327" t="s">
        <v>443</v>
      </c>
      <c r="E36" s="262">
        <v>4000</v>
      </c>
      <c r="F36" s="168">
        <v>57288</v>
      </c>
      <c r="G36" s="168">
        <v>8000</v>
      </c>
      <c r="H36" s="400">
        <v>0.5</v>
      </c>
      <c r="J36" s="256"/>
      <c r="M36" s="41">
        <v>15</v>
      </c>
      <c r="N36" s="42"/>
    </row>
    <row r="37" spans="1:14" s="41" customFormat="1" ht="78.75">
      <c r="A37" s="154">
        <v>10</v>
      </c>
      <c r="B37" s="164" t="s">
        <v>235</v>
      </c>
      <c r="C37" s="171" t="s">
        <v>261</v>
      </c>
      <c r="D37" s="327" t="s">
        <v>442</v>
      </c>
      <c r="E37" s="262">
        <f>16*40+600</f>
        <v>1240</v>
      </c>
      <c r="F37" s="168">
        <v>38829</v>
      </c>
      <c r="G37" s="168">
        <v>10000</v>
      </c>
      <c r="H37" s="400">
        <v>0.9</v>
      </c>
      <c r="J37" s="256"/>
      <c r="M37" s="41">
        <v>15.7</v>
      </c>
      <c r="N37" s="42"/>
    </row>
    <row r="38" spans="1:14" s="41" customFormat="1" ht="78.75">
      <c r="A38" s="154">
        <v>11</v>
      </c>
      <c r="B38" s="164" t="s">
        <v>236</v>
      </c>
      <c r="C38" s="171" t="s">
        <v>262</v>
      </c>
      <c r="D38" s="161" t="s">
        <v>448</v>
      </c>
      <c r="E38" s="155">
        <v>4000</v>
      </c>
      <c r="F38" s="168">
        <v>309728</v>
      </c>
      <c r="G38" s="168">
        <v>10000</v>
      </c>
      <c r="H38" s="400">
        <v>0.9</v>
      </c>
      <c r="J38" s="256"/>
      <c r="M38" s="41">
        <v>24.620999999999999</v>
      </c>
      <c r="N38" s="42"/>
    </row>
    <row r="39" spans="1:14" s="41" customFormat="1" ht="52.5" customHeight="1">
      <c r="A39" s="154">
        <v>12</v>
      </c>
      <c r="B39" s="164" t="s">
        <v>237</v>
      </c>
      <c r="C39" s="171" t="s">
        <v>262</v>
      </c>
      <c r="D39" s="161" t="s">
        <v>447</v>
      </c>
      <c r="E39" s="155">
        <v>15</v>
      </c>
      <c r="F39" s="168">
        <v>5968</v>
      </c>
      <c r="G39" s="168">
        <v>4000</v>
      </c>
      <c r="H39" s="400">
        <v>0.5</v>
      </c>
      <c r="J39" s="256"/>
      <c r="M39" s="41">
        <v>0.6</v>
      </c>
      <c r="N39" s="42"/>
    </row>
    <row r="40" spans="1:14" s="182" customFormat="1" ht="22.5" customHeight="1">
      <c r="A40" s="179" t="s">
        <v>5</v>
      </c>
      <c r="B40" s="188" t="s">
        <v>239</v>
      </c>
      <c r="C40" s="181"/>
      <c r="D40" s="189"/>
      <c r="E40" s="189">
        <f t="shared" ref="E40:F40" si="0">+SUM(E41:E43)</f>
        <v>7200</v>
      </c>
      <c r="F40" s="189">
        <f t="shared" si="0"/>
        <v>128052</v>
      </c>
      <c r="G40" s="189">
        <f>+SUM(G41:G43)</f>
        <v>25000</v>
      </c>
      <c r="H40" s="400"/>
      <c r="J40" s="260"/>
      <c r="N40" s="183"/>
    </row>
    <row r="41" spans="1:14" s="41" customFormat="1" ht="78.75">
      <c r="A41" s="413">
        <v>1</v>
      </c>
      <c r="B41" s="414" t="s">
        <v>238</v>
      </c>
      <c r="C41" s="415" t="s">
        <v>259</v>
      </c>
      <c r="D41" s="262" t="s">
        <v>449</v>
      </c>
      <c r="E41" s="262">
        <v>3000</v>
      </c>
      <c r="F41" s="168">
        <v>58306</v>
      </c>
      <c r="G41" s="168">
        <v>15000</v>
      </c>
      <c r="H41" s="401">
        <v>0.02</v>
      </c>
      <c r="J41" s="416" t="s">
        <v>596</v>
      </c>
      <c r="M41" s="41">
        <v>8.8000000000000007</v>
      </c>
      <c r="N41" s="42"/>
    </row>
    <row r="42" spans="1:14" s="41" customFormat="1" ht="94.5">
      <c r="A42" s="154">
        <v>2</v>
      </c>
      <c r="B42" s="164" t="s">
        <v>240</v>
      </c>
      <c r="C42" s="171" t="s">
        <v>266</v>
      </c>
      <c r="D42" s="262" t="s">
        <v>444</v>
      </c>
      <c r="E42" s="262">
        <v>3000</v>
      </c>
      <c r="F42" s="168">
        <v>49970</v>
      </c>
      <c r="G42" s="168">
        <v>5000</v>
      </c>
      <c r="H42" s="400">
        <v>0.35</v>
      </c>
      <c r="J42" s="256"/>
      <c r="M42" s="41">
        <v>4</v>
      </c>
      <c r="N42" s="42"/>
    </row>
    <row r="43" spans="1:14" s="41" customFormat="1" ht="63">
      <c r="A43" s="264">
        <v>3</v>
      </c>
      <c r="B43" s="265" t="s">
        <v>241</v>
      </c>
      <c r="C43" s="266" t="s">
        <v>266</v>
      </c>
      <c r="D43" s="267" t="s">
        <v>445</v>
      </c>
      <c r="E43" s="267">
        <v>1200</v>
      </c>
      <c r="F43" s="268">
        <v>19776</v>
      </c>
      <c r="G43" s="268">
        <v>5000</v>
      </c>
      <c r="H43" s="402">
        <v>0.7</v>
      </c>
      <c r="J43" s="256"/>
      <c r="M43" s="41">
        <v>12.5</v>
      </c>
      <c r="N43" s="42"/>
    </row>
    <row r="44" spans="1:14">
      <c r="B44" s="3">
        <f>+COUNTA(C6:C43)</f>
        <v>31</v>
      </c>
      <c r="E44" s="455" t="s">
        <v>84</v>
      </c>
      <c r="F44" s="455"/>
      <c r="G44" s="455"/>
      <c r="H44" s="455"/>
      <c r="I44" s="141"/>
      <c r="M44" s="3">
        <f>+SUM(M8:M43)</f>
        <v>372.80500000000006</v>
      </c>
    </row>
    <row r="45" spans="1:14">
      <c r="E45" s="149"/>
      <c r="F45" s="149"/>
      <c r="G45" s="152"/>
      <c r="H45" s="149"/>
      <c r="I45" s="141"/>
    </row>
    <row r="46" spans="1:14">
      <c r="E46" s="139"/>
      <c r="F46" s="140"/>
      <c r="G46" s="140"/>
      <c r="H46" s="140"/>
      <c r="I46" s="141"/>
    </row>
    <row r="47" spans="1:14">
      <c r="E47" s="139"/>
      <c r="F47" s="140"/>
      <c r="G47" s="140"/>
      <c r="H47" s="140"/>
      <c r="I47" s="141"/>
    </row>
    <row r="48" spans="1:14">
      <c r="E48" s="139"/>
      <c r="F48" s="140"/>
      <c r="G48" s="140"/>
      <c r="H48" s="140"/>
      <c r="I48" s="141"/>
    </row>
    <row r="49" spans="5:9">
      <c r="E49" s="456" t="s">
        <v>594</v>
      </c>
      <c r="F49" s="456"/>
      <c r="G49" s="456"/>
      <c r="H49" s="456"/>
      <c r="I49" s="141"/>
    </row>
    <row r="50" spans="5:9">
      <c r="E50" s="141"/>
      <c r="F50" s="141"/>
      <c r="G50" s="141"/>
      <c r="H50" s="141"/>
      <c r="I50" s="141"/>
    </row>
    <row r="51" spans="5:9">
      <c r="E51" s="141"/>
      <c r="F51" s="141"/>
      <c r="G51" s="141"/>
      <c r="H51" s="141"/>
      <c r="I51" s="141"/>
    </row>
  </sheetData>
  <mergeCells count="4">
    <mergeCell ref="A2:H2"/>
    <mergeCell ref="E44:H44"/>
    <mergeCell ref="E49:H49"/>
    <mergeCell ref="J14:L14"/>
  </mergeCells>
  <printOptions horizontalCentered="1"/>
  <pageMargins left="0.19685039370078741" right="0.19685039370078741" top="0.59055118110236227" bottom="0.19685039370078741" header="0.11811023622047245" footer="0.11811023622047245"/>
  <pageSetup paperSize="9" scale="85" orientation="landscape" r:id="rId1"/>
  <headerFooter alignWithMargins="0">
    <oddFooter>&amp;C&amp;P</oddFooter>
  </headerFooter>
  <rowBreaks count="1" manualBreakCount="1">
    <brk id="25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145"/>
  <sheetViews>
    <sheetView view="pageBreakPreview" zoomScale="85" zoomScaleNormal="70" zoomScaleSheetLayoutView="85" workbookViewId="0">
      <selection activeCell="B5" sqref="B5"/>
    </sheetView>
  </sheetViews>
  <sheetFormatPr defaultRowHeight="16.5"/>
  <cols>
    <col min="1" max="1" width="5.28515625" style="3" customWidth="1"/>
    <col min="2" max="2" width="48.7109375" style="3" customWidth="1"/>
    <col min="3" max="3" width="21.140625" style="2" customWidth="1"/>
    <col min="4" max="4" width="16.85546875" style="3" customWidth="1"/>
    <col min="5" max="5" width="19.28515625" style="172" customWidth="1"/>
    <col min="6" max="6" width="21.28515625" style="172" customWidth="1"/>
    <col min="7" max="7" width="17.5703125" style="3" customWidth="1"/>
    <col min="8" max="8" width="14.7109375" style="3" customWidth="1"/>
    <col min="9" max="9" width="9.140625" style="3"/>
    <col min="10" max="10" width="11.7109375" style="3" bestFit="1" customWidth="1"/>
    <col min="11" max="247" width="9.140625" style="3"/>
    <col min="248" max="248" width="5.28515625" style="3" customWidth="1"/>
    <col min="249" max="249" width="48.7109375" style="3" customWidth="1"/>
    <col min="250" max="250" width="23.5703125" style="3" customWidth="1"/>
    <col min="251" max="251" width="11.85546875" style="3" customWidth="1"/>
    <col min="252" max="252" width="14.140625" style="3" customWidth="1"/>
    <col min="253" max="253" width="16.5703125" style="3" customWidth="1"/>
    <col min="254" max="254" width="12.85546875" style="3" customWidth="1"/>
    <col min="255" max="255" width="10.28515625" style="3" customWidth="1"/>
    <col min="256" max="256" width="9.140625" style="3"/>
    <col min="257" max="257" width="29.5703125" style="3" customWidth="1"/>
    <col min="258" max="259" width="9.140625" style="3"/>
    <col min="260" max="260" width="13.140625" style="3" customWidth="1"/>
    <col min="261" max="503" width="9.140625" style="3"/>
    <col min="504" max="504" width="5.28515625" style="3" customWidth="1"/>
    <col min="505" max="505" width="48.7109375" style="3" customWidth="1"/>
    <col min="506" max="506" width="23.5703125" style="3" customWidth="1"/>
    <col min="507" max="507" width="11.85546875" style="3" customWidth="1"/>
    <col min="508" max="508" width="14.140625" style="3" customWidth="1"/>
    <col min="509" max="509" width="16.5703125" style="3" customWidth="1"/>
    <col min="510" max="510" width="12.85546875" style="3" customWidth="1"/>
    <col min="511" max="511" width="10.28515625" style="3" customWidth="1"/>
    <col min="512" max="512" width="9.140625" style="3"/>
    <col min="513" max="513" width="29.5703125" style="3" customWidth="1"/>
    <col min="514" max="515" width="9.140625" style="3"/>
    <col min="516" max="516" width="13.140625" style="3" customWidth="1"/>
    <col min="517" max="759" width="9.140625" style="3"/>
    <col min="760" max="760" width="5.28515625" style="3" customWidth="1"/>
    <col min="761" max="761" width="48.7109375" style="3" customWidth="1"/>
    <col min="762" max="762" width="23.5703125" style="3" customWidth="1"/>
    <col min="763" max="763" width="11.85546875" style="3" customWidth="1"/>
    <col min="764" max="764" width="14.140625" style="3" customWidth="1"/>
    <col min="765" max="765" width="16.5703125" style="3" customWidth="1"/>
    <col min="766" max="766" width="12.85546875" style="3" customWidth="1"/>
    <col min="767" max="767" width="10.28515625" style="3" customWidth="1"/>
    <col min="768" max="768" width="9.140625" style="3"/>
    <col min="769" max="769" width="29.5703125" style="3" customWidth="1"/>
    <col min="770" max="771" width="9.140625" style="3"/>
    <col min="772" max="772" width="13.140625" style="3" customWidth="1"/>
    <col min="773" max="1015" width="9.140625" style="3"/>
    <col min="1016" max="1016" width="5.28515625" style="3" customWidth="1"/>
    <col min="1017" max="1017" width="48.7109375" style="3" customWidth="1"/>
    <col min="1018" max="1018" width="23.5703125" style="3" customWidth="1"/>
    <col min="1019" max="1019" width="11.85546875" style="3" customWidth="1"/>
    <col min="1020" max="1020" width="14.140625" style="3" customWidth="1"/>
    <col min="1021" max="1021" width="16.5703125" style="3" customWidth="1"/>
    <col min="1022" max="1022" width="12.85546875" style="3" customWidth="1"/>
    <col min="1023" max="1023" width="10.28515625" style="3" customWidth="1"/>
    <col min="1024" max="1024" width="9.140625" style="3"/>
    <col min="1025" max="1025" width="29.5703125" style="3" customWidth="1"/>
    <col min="1026" max="1027" width="9.140625" style="3"/>
    <col min="1028" max="1028" width="13.140625" style="3" customWidth="1"/>
    <col min="1029" max="1271" width="9.140625" style="3"/>
    <col min="1272" max="1272" width="5.28515625" style="3" customWidth="1"/>
    <col min="1273" max="1273" width="48.7109375" style="3" customWidth="1"/>
    <col min="1274" max="1274" width="23.5703125" style="3" customWidth="1"/>
    <col min="1275" max="1275" width="11.85546875" style="3" customWidth="1"/>
    <col min="1276" max="1276" width="14.140625" style="3" customWidth="1"/>
    <col min="1277" max="1277" width="16.5703125" style="3" customWidth="1"/>
    <col min="1278" max="1278" width="12.85546875" style="3" customWidth="1"/>
    <col min="1279" max="1279" width="10.28515625" style="3" customWidth="1"/>
    <col min="1280" max="1280" width="9.140625" style="3"/>
    <col min="1281" max="1281" width="29.5703125" style="3" customWidth="1"/>
    <col min="1282" max="1283" width="9.140625" style="3"/>
    <col min="1284" max="1284" width="13.140625" style="3" customWidth="1"/>
    <col min="1285" max="1527" width="9.140625" style="3"/>
    <col min="1528" max="1528" width="5.28515625" style="3" customWidth="1"/>
    <col min="1529" max="1529" width="48.7109375" style="3" customWidth="1"/>
    <col min="1530" max="1530" width="23.5703125" style="3" customWidth="1"/>
    <col min="1531" max="1531" width="11.85546875" style="3" customWidth="1"/>
    <col min="1532" max="1532" width="14.140625" style="3" customWidth="1"/>
    <col min="1533" max="1533" width="16.5703125" style="3" customWidth="1"/>
    <col min="1534" max="1534" width="12.85546875" style="3" customWidth="1"/>
    <col min="1535" max="1535" width="10.28515625" style="3" customWidth="1"/>
    <col min="1536" max="1536" width="9.140625" style="3"/>
    <col min="1537" max="1537" width="29.5703125" style="3" customWidth="1"/>
    <col min="1538" max="1539" width="9.140625" style="3"/>
    <col min="1540" max="1540" width="13.140625" style="3" customWidth="1"/>
    <col min="1541" max="1783" width="9.140625" style="3"/>
    <col min="1784" max="1784" width="5.28515625" style="3" customWidth="1"/>
    <col min="1785" max="1785" width="48.7109375" style="3" customWidth="1"/>
    <col min="1786" max="1786" width="23.5703125" style="3" customWidth="1"/>
    <col min="1787" max="1787" width="11.85546875" style="3" customWidth="1"/>
    <col min="1788" max="1788" width="14.140625" style="3" customWidth="1"/>
    <col min="1789" max="1789" width="16.5703125" style="3" customWidth="1"/>
    <col min="1790" max="1790" width="12.85546875" style="3" customWidth="1"/>
    <col min="1791" max="1791" width="10.28515625" style="3" customWidth="1"/>
    <col min="1792" max="1792" width="9.140625" style="3"/>
    <col min="1793" max="1793" width="29.5703125" style="3" customWidth="1"/>
    <col min="1794" max="1795" width="9.140625" style="3"/>
    <col min="1796" max="1796" width="13.140625" style="3" customWidth="1"/>
    <col min="1797" max="2039" width="9.140625" style="3"/>
    <col min="2040" max="2040" width="5.28515625" style="3" customWidth="1"/>
    <col min="2041" max="2041" width="48.7109375" style="3" customWidth="1"/>
    <col min="2042" max="2042" width="23.5703125" style="3" customWidth="1"/>
    <col min="2043" max="2043" width="11.85546875" style="3" customWidth="1"/>
    <col min="2044" max="2044" width="14.140625" style="3" customWidth="1"/>
    <col min="2045" max="2045" width="16.5703125" style="3" customWidth="1"/>
    <col min="2046" max="2046" width="12.85546875" style="3" customWidth="1"/>
    <col min="2047" max="2047" width="10.28515625" style="3" customWidth="1"/>
    <col min="2048" max="2048" width="9.140625" style="3"/>
    <col min="2049" max="2049" width="29.5703125" style="3" customWidth="1"/>
    <col min="2050" max="2051" width="9.140625" style="3"/>
    <col min="2052" max="2052" width="13.140625" style="3" customWidth="1"/>
    <col min="2053" max="2295" width="9.140625" style="3"/>
    <col min="2296" max="2296" width="5.28515625" style="3" customWidth="1"/>
    <col min="2297" max="2297" width="48.7109375" style="3" customWidth="1"/>
    <col min="2298" max="2298" width="23.5703125" style="3" customWidth="1"/>
    <col min="2299" max="2299" width="11.85546875" style="3" customWidth="1"/>
    <col min="2300" max="2300" width="14.140625" style="3" customWidth="1"/>
    <col min="2301" max="2301" width="16.5703125" style="3" customWidth="1"/>
    <col min="2302" max="2302" width="12.85546875" style="3" customWidth="1"/>
    <col min="2303" max="2303" width="10.28515625" style="3" customWidth="1"/>
    <col min="2304" max="2304" width="9.140625" style="3"/>
    <col min="2305" max="2305" width="29.5703125" style="3" customWidth="1"/>
    <col min="2306" max="2307" width="9.140625" style="3"/>
    <col min="2308" max="2308" width="13.140625" style="3" customWidth="1"/>
    <col min="2309" max="2551" width="9.140625" style="3"/>
    <col min="2552" max="2552" width="5.28515625" style="3" customWidth="1"/>
    <col min="2553" max="2553" width="48.7109375" style="3" customWidth="1"/>
    <col min="2554" max="2554" width="23.5703125" style="3" customWidth="1"/>
    <col min="2555" max="2555" width="11.85546875" style="3" customWidth="1"/>
    <col min="2556" max="2556" width="14.140625" style="3" customWidth="1"/>
    <col min="2557" max="2557" width="16.5703125" style="3" customWidth="1"/>
    <col min="2558" max="2558" width="12.85546875" style="3" customWidth="1"/>
    <col min="2559" max="2559" width="10.28515625" style="3" customWidth="1"/>
    <col min="2560" max="2560" width="9.140625" style="3"/>
    <col min="2561" max="2561" width="29.5703125" style="3" customWidth="1"/>
    <col min="2562" max="2563" width="9.140625" style="3"/>
    <col min="2564" max="2564" width="13.140625" style="3" customWidth="1"/>
    <col min="2565" max="2807" width="9.140625" style="3"/>
    <col min="2808" max="2808" width="5.28515625" style="3" customWidth="1"/>
    <col min="2809" max="2809" width="48.7109375" style="3" customWidth="1"/>
    <col min="2810" max="2810" width="23.5703125" style="3" customWidth="1"/>
    <col min="2811" max="2811" width="11.85546875" style="3" customWidth="1"/>
    <col min="2812" max="2812" width="14.140625" style="3" customWidth="1"/>
    <col min="2813" max="2813" width="16.5703125" style="3" customWidth="1"/>
    <col min="2814" max="2814" width="12.85546875" style="3" customWidth="1"/>
    <col min="2815" max="2815" width="10.28515625" style="3" customWidth="1"/>
    <col min="2816" max="2816" width="9.140625" style="3"/>
    <col min="2817" max="2817" width="29.5703125" style="3" customWidth="1"/>
    <col min="2818" max="2819" width="9.140625" style="3"/>
    <col min="2820" max="2820" width="13.140625" style="3" customWidth="1"/>
    <col min="2821" max="3063" width="9.140625" style="3"/>
    <col min="3064" max="3064" width="5.28515625" style="3" customWidth="1"/>
    <col min="3065" max="3065" width="48.7109375" style="3" customWidth="1"/>
    <col min="3066" max="3066" width="23.5703125" style="3" customWidth="1"/>
    <col min="3067" max="3067" width="11.85546875" style="3" customWidth="1"/>
    <col min="3068" max="3068" width="14.140625" style="3" customWidth="1"/>
    <col min="3069" max="3069" width="16.5703125" style="3" customWidth="1"/>
    <col min="3070" max="3070" width="12.85546875" style="3" customWidth="1"/>
    <col min="3071" max="3071" width="10.28515625" style="3" customWidth="1"/>
    <col min="3072" max="3072" width="9.140625" style="3"/>
    <col min="3073" max="3073" width="29.5703125" style="3" customWidth="1"/>
    <col min="3074" max="3075" width="9.140625" style="3"/>
    <col min="3076" max="3076" width="13.140625" style="3" customWidth="1"/>
    <col min="3077" max="3319" width="9.140625" style="3"/>
    <col min="3320" max="3320" width="5.28515625" style="3" customWidth="1"/>
    <col min="3321" max="3321" width="48.7109375" style="3" customWidth="1"/>
    <col min="3322" max="3322" width="23.5703125" style="3" customWidth="1"/>
    <col min="3323" max="3323" width="11.85546875" style="3" customWidth="1"/>
    <col min="3324" max="3324" width="14.140625" style="3" customWidth="1"/>
    <col min="3325" max="3325" width="16.5703125" style="3" customWidth="1"/>
    <col min="3326" max="3326" width="12.85546875" style="3" customWidth="1"/>
    <col min="3327" max="3327" width="10.28515625" style="3" customWidth="1"/>
    <col min="3328" max="3328" width="9.140625" style="3"/>
    <col min="3329" max="3329" width="29.5703125" style="3" customWidth="1"/>
    <col min="3330" max="3331" width="9.140625" style="3"/>
    <col min="3332" max="3332" width="13.140625" style="3" customWidth="1"/>
    <col min="3333" max="3575" width="9.140625" style="3"/>
    <col min="3576" max="3576" width="5.28515625" style="3" customWidth="1"/>
    <col min="3577" max="3577" width="48.7109375" style="3" customWidth="1"/>
    <col min="3578" max="3578" width="23.5703125" style="3" customWidth="1"/>
    <col min="3579" max="3579" width="11.85546875" style="3" customWidth="1"/>
    <col min="3580" max="3580" width="14.140625" style="3" customWidth="1"/>
    <col min="3581" max="3581" width="16.5703125" style="3" customWidth="1"/>
    <col min="3582" max="3582" width="12.85546875" style="3" customWidth="1"/>
    <col min="3583" max="3583" width="10.28515625" style="3" customWidth="1"/>
    <col min="3584" max="3584" width="9.140625" style="3"/>
    <col min="3585" max="3585" width="29.5703125" style="3" customWidth="1"/>
    <col min="3586" max="3587" width="9.140625" style="3"/>
    <col min="3588" max="3588" width="13.140625" style="3" customWidth="1"/>
    <col min="3589" max="3831" width="9.140625" style="3"/>
    <col min="3832" max="3832" width="5.28515625" style="3" customWidth="1"/>
    <col min="3833" max="3833" width="48.7109375" style="3" customWidth="1"/>
    <col min="3834" max="3834" width="23.5703125" style="3" customWidth="1"/>
    <col min="3835" max="3835" width="11.85546875" style="3" customWidth="1"/>
    <col min="3836" max="3836" width="14.140625" style="3" customWidth="1"/>
    <col min="3837" max="3837" width="16.5703125" style="3" customWidth="1"/>
    <col min="3838" max="3838" width="12.85546875" style="3" customWidth="1"/>
    <col min="3839" max="3839" width="10.28515625" style="3" customWidth="1"/>
    <col min="3840" max="3840" width="9.140625" style="3"/>
    <col min="3841" max="3841" width="29.5703125" style="3" customWidth="1"/>
    <col min="3842" max="3843" width="9.140625" style="3"/>
    <col min="3844" max="3844" width="13.140625" style="3" customWidth="1"/>
    <col min="3845" max="4087" width="9.140625" style="3"/>
    <col min="4088" max="4088" width="5.28515625" style="3" customWidth="1"/>
    <col min="4089" max="4089" width="48.7109375" style="3" customWidth="1"/>
    <col min="4090" max="4090" width="23.5703125" style="3" customWidth="1"/>
    <col min="4091" max="4091" width="11.85546875" style="3" customWidth="1"/>
    <col min="4092" max="4092" width="14.140625" style="3" customWidth="1"/>
    <col min="4093" max="4093" width="16.5703125" style="3" customWidth="1"/>
    <col min="4094" max="4094" width="12.85546875" style="3" customWidth="1"/>
    <col min="4095" max="4095" width="10.28515625" style="3" customWidth="1"/>
    <col min="4096" max="4096" width="9.140625" style="3"/>
    <col min="4097" max="4097" width="29.5703125" style="3" customWidth="1"/>
    <col min="4098" max="4099" width="9.140625" style="3"/>
    <col min="4100" max="4100" width="13.140625" style="3" customWidth="1"/>
    <col min="4101" max="4343" width="9.140625" style="3"/>
    <col min="4344" max="4344" width="5.28515625" style="3" customWidth="1"/>
    <col min="4345" max="4345" width="48.7109375" style="3" customWidth="1"/>
    <col min="4346" max="4346" width="23.5703125" style="3" customWidth="1"/>
    <col min="4347" max="4347" width="11.85546875" style="3" customWidth="1"/>
    <col min="4348" max="4348" width="14.140625" style="3" customWidth="1"/>
    <col min="4349" max="4349" width="16.5703125" style="3" customWidth="1"/>
    <col min="4350" max="4350" width="12.85546875" style="3" customWidth="1"/>
    <col min="4351" max="4351" width="10.28515625" style="3" customWidth="1"/>
    <col min="4352" max="4352" width="9.140625" style="3"/>
    <col min="4353" max="4353" width="29.5703125" style="3" customWidth="1"/>
    <col min="4354" max="4355" width="9.140625" style="3"/>
    <col min="4356" max="4356" width="13.140625" style="3" customWidth="1"/>
    <col min="4357" max="4599" width="9.140625" style="3"/>
    <col min="4600" max="4600" width="5.28515625" style="3" customWidth="1"/>
    <col min="4601" max="4601" width="48.7109375" style="3" customWidth="1"/>
    <col min="4602" max="4602" width="23.5703125" style="3" customWidth="1"/>
    <col min="4603" max="4603" width="11.85546875" style="3" customWidth="1"/>
    <col min="4604" max="4604" width="14.140625" style="3" customWidth="1"/>
    <col min="4605" max="4605" width="16.5703125" style="3" customWidth="1"/>
    <col min="4606" max="4606" width="12.85546875" style="3" customWidth="1"/>
    <col min="4607" max="4607" width="10.28515625" style="3" customWidth="1"/>
    <col min="4608" max="4608" width="9.140625" style="3"/>
    <col min="4609" max="4609" width="29.5703125" style="3" customWidth="1"/>
    <col min="4610" max="4611" width="9.140625" style="3"/>
    <col min="4612" max="4612" width="13.140625" style="3" customWidth="1"/>
    <col min="4613" max="4855" width="9.140625" style="3"/>
    <col min="4856" max="4856" width="5.28515625" style="3" customWidth="1"/>
    <col min="4857" max="4857" width="48.7109375" style="3" customWidth="1"/>
    <col min="4858" max="4858" width="23.5703125" style="3" customWidth="1"/>
    <col min="4859" max="4859" width="11.85546875" style="3" customWidth="1"/>
    <col min="4860" max="4860" width="14.140625" style="3" customWidth="1"/>
    <col min="4861" max="4861" width="16.5703125" style="3" customWidth="1"/>
    <col min="4862" max="4862" width="12.85546875" style="3" customWidth="1"/>
    <col min="4863" max="4863" width="10.28515625" style="3" customWidth="1"/>
    <col min="4864" max="4864" width="9.140625" style="3"/>
    <col min="4865" max="4865" width="29.5703125" style="3" customWidth="1"/>
    <col min="4866" max="4867" width="9.140625" style="3"/>
    <col min="4868" max="4868" width="13.140625" style="3" customWidth="1"/>
    <col min="4869" max="5111" width="9.140625" style="3"/>
    <col min="5112" max="5112" width="5.28515625" style="3" customWidth="1"/>
    <col min="5113" max="5113" width="48.7109375" style="3" customWidth="1"/>
    <col min="5114" max="5114" width="23.5703125" style="3" customWidth="1"/>
    <col min="5115" max="5115" width="11.85546875" style="3" customWidth="1"/>
    <col min="5116" max="5116" width="14.140625" style="3" customWidth="1"/>
    <col min="5117" max="5117" width="16.5703125" style="3" customWidth="1"/>
    <col min="5118" max="5118" width="12.85546875" style="3" customWidth="1"/>
    <col min="5119" max="5119" width="10.28515625" style="3" customWidth="1"/>
    <col min="5120" max="5120" width="9.140625" style="3"/>
    <col min="5121" max="5121" width="29.5703125" style="3" customWidth="1"/>
    <col min="5122" max="5123" width="9.140625" style="3"/>
    <col min="5124" max="5124" width="13.140625" style="3" customWidth="1"/>
    <col min="5125" max="5367" width="9.140625" style="3"/>
    <col min="5368" max="5368" width="5.28515625" style="3" customWidth="1"/>
    <col min="5369" max="5369" width="48.7109375" style="3" customWidth="1"/>
    <col min="5370" max="5370" width="23.5703125" style="3" customWidth="1"/>
    <col min="5371" max="5371" width="11.85546875" style="3" customWidth="1"/>
    <col min="5372" max="5372" width="14.140625" style="3" customWidth="1"/>
    <col min="5373" max="5373" width="16.5703125" style="3" customWidth="1"/>
    <col min="5374" max="5374" width="12.85546875" style="3" customWidth="1"/>
    <col min="5375" max="5375" width="10.28515625" style="3" customWidth="1"/>
    <col min="5376" max="5376" width="9.140625" style="3"/>
    <col min="5377" max="5377" width="29.5703125" style="3" customWidth="1"/>
    <col min="5378" max="5379" width="9.140625" style="3"/>
    <col min="5380" max="5380" width="13.140625" style="3" customWidth="1"/>
    <col min="5381" max="5623" width="9.140625" style="3"/>
    <col min="5624" max="5624" width="5.28515625" style="3" customWidth="1"/>
    <col min="5625" max="5625" width="48.7109375" style="3" customWidth="1"/>
    <col min="5626" max="5626" width="23.5703125" style="3" customWidth="1"/>
    <col min="5627" max="5627" width="11.85546875" style="3" customWidth="1"/>
    <col min="5628" max="5628" width="14.140625" style="3" customWidth="1"/>
    <col min="5629" max="5629" width="16.5703125" style="3" customWidth="1"/>
    <col min="5630" max="5630" width="12.85546875" style="3" customWidth="1"/>
    <col min="5631" max="5631" width="10.28515625" style="3" customWidth="1"/>
    <col min="5632" max="5632" width="9.140625" style="3"/>
    <col min="5633" max="5633" width="29.5703125" style="3" customWidth="1"/>
    <col min="5634" max="5635" width="9.140625" style="3"/>
    <col min="5636" max="5636" width="13.140625" style="3" customWidth="1"/>
    <col min="5637" max="5879" width="9.140625" style="3"/>
    <col min="5880" max="5880" width="5.28515625" style="3" customWidth="1"/>
    <col min="5881" max="5881" width="48.7109375" style="3" customWidth="1"/>
    <col min="5882" max="5882" width="23.5703125" style="3" customWidth="1"/>
    <col min="5883" max="5883" width="11.85546875" style="3" customWidth="1"/>
    <col min="5884" max="5884" width="14.140625" style="3" customWidth="1"/>
    <col min="5885" max="5885" width="16.5703125" style="3" customWidth="1"/>
    <col min="5886" max="5886" width="12.85546875" style="3" customWidth="1"/>
    <col min="5887" max="5887" width="10.28515625" style="3" customWidth="1"/>
    <col min="5888" max="5888" width="9.140625" style="3"/>
    <col min="5889" max="5889" width="29.5703125" style="3" customWidth="1"/>
    <col min="5890" max="5891" width="9.140625" style="3"/>
    <col min="5892" max="5892" width="13.140625" style="3" customWidth="1"/>
    <col min="5893" max="6135" width="9.140625" style="3"/>
    <col min="6136" max="6136" width="5.28515625" style="3" customWidth="1"/>
    <col min="6137" max="6137" width="48.7109375" style="3" customWidth="1"/>
    <col min="6138" max="6138" width="23.5703125" style="3" customWidth="1"/>
    <col min="6139" max="6139" width="11.85546875" style="3" customWidth="1"/>
    <col min="6140" max="6140" width="14.140625" style="3" customWidth="1"/>
    <col min="6141" max="6141" width="16.5703125" style="3" customWidth="1"/>
    <col min="6142" max="6142" width="12.85546875" style="3" customWidth="1"/>
    <col min="6143" max="6143" width="10.28515625" style="3" customWidth="1"/>
    <col min="6144" max="6144" width="9.140625" style="3"/>
    <col min="6145" max="6145" width="29.5703125" style="3" customWidth="1"/>
    <col min="6146" max="6147" width="9.140625" style="3"/>
    <col min="6148" max="6148" width="13.140625" style="3" customWidth="1"/>
    <col min="6149" max="6391" width="9.140625" style="3"/>
    <col min="6392" max="6392" width="5.28515625" style="3" customWidth="1"/>
    <col min="6393" max="6393" width="48.7109375" style="3" customWidth="1"/>
    <col min="6394" max="6394" width="23.5703125" style="3" customWidth="1"/>
    <col min="6395" max="6395" width="11.85546875" style="3" customWidth="1"/>
    <col min="6396" max="6396" width="14.140625" style="3" customWidth="1"/>
    <col min="6397" max="6397" width="16.5703125" style="3" customWidth="1"/>
    <col min="6398" max="6398" width="12.85546875" style="3" customWidth="1"/>
    <col min="6399" max="6399" width="10.28515625" style="3" customWidth="1"/>
    <col min="6400" max="6400" width="9.140625" style="3"/>
    <col min="6401" max="6401" width="29.5703125" style="3" customWidth="1"/>
    <col min="6402" max="6403" width="9.140625" style="3"/>
    <col min="6404" max="6404" width="13.140625" style="3" customWidth="1"/>
    <col min="6405" max="6647" width="9.140625" style="3"/>
    <col min="6648" max="6648" width="5.28515625" style="3" customWidth="1"/>
    <col min="6649" max="6649" width="48.7109375" style="3" customWidth="1"/>
    <col min="6650" max="6650" width="23.5703125" style="3" customWidth="1"/>
    <col min="6651" max="6651" width="11.85546875" style="3" customWidth="1"/>
    <col min="6652" max="6652" width="14.140625" style="3" customWidth="1"/>
    <col min="6653" max="6653" width="16.5703125" style="3" customWidth="1"/>
    <col min="6654" max="6654" width="12.85546875" style="3" customWidth="1"/>
    <col min="6655" max="6655" width="10.28515625" style="3" customWidth="1"/>
    <col min="6656" max="6656" width="9.140625" style="3"/>
    <col min="6657" max="6657" width="29.5703125" style="3" customWidth="1"/>
    <col min="6658" max="6659" width="9.140625" style="3"/>
    <col min="6660" max="6660" width="13.140625" style="3" customWidth="1"/>
    <col min="6661" max="6903" width="9.140625" style="3"/>
    <col min="6904" max="6904" width="5.28515625" style="3" customWidth="1"/>
    <col min="6905" max="6905" width="48.7109375" style="3" customWidth="1"/>
    <col min="6906" max="6906" width="23.5703125" style="3" customWidth="1"/>
    <col min="6907" max="6907" width="11.85546875" style="3" customWidth="1"/>
    <col min="6908" max="6908" width="14.140625" style="3" customWidth="1"/>
    <col min="6909" max="6909" width="16.5703125" style="3" customWidth="1"/>
    <col min="6910" max="6910" width="12.85546875" style="3" customWidth="1"/>
    <col min="6911" max="6911" width="10.28515625" style="3" customWidth="1"/>
    <col min="6912" max="6912" width="9.140625" style="3"/>
    <col min="6913" max="6913" width="29.5703125" style="3" customWidth="1"/>
    <col min="6914" max="6915" width="9.140625" style="3"/>
    <col min="6916" max="6916" width="13.140625" style="3" customWidth="1"/>
    <col min="6917" max="7159" width="9.140625" style="3"/>
    <col min="7160" max="7160" width="5.28515625" style="3" customWidth="1"/>
    <col min="7161" max="7161" width="48.7109375" style="3" customWidth="1"/>
    <col min="7162" max="7162" width="23.5703125" style="3" customWidth="1"/>
    <col min="7163" max="7163" width="11.85546875" style="3" customWidth="1"/>
    <col min="7164" max="7164" width="14.140625" style="3" customWidth="1"/>
    <col min="7165" max="7165" width="16.5703125" style="3" customWidth="1"/>
    <col min="7166" max="7166" width="12.85546875" style="3" customWidth="1"/>
    <col min="7167" max="7167" width="10.28515625" style="3" customWidth="1"/>
    <col min="7168" max="7168" width="9.140625" style="3"/>
    <col min="7169" max="7169" width="29.5703125" style="3" customWidth="1"/>
    <col min="7170" max="7171" width="9.140625" style="3"/>
    <col min="7172" max="7172" width="13.140625" style="3" customWidth="1"/>
    <col min="7173" max="7415" width="9.140625" style="3"/>
    <col min="7416" max="7416" width="5.28515625" style="3" customWidth="1"/>
    <col min="7417" max="7417" width="48.7109375" style="3" customWidth="1"/>
    <col min="7418" max="7418" width="23.5703125" style="3" customWidth="1"/>
    <col min="7419" max="7419" width="11.85546875" style="3" customWidth="1"/>
    <col min="7420" max="7420" width="14.140625" style="3" customWidth="1"/>
    <col min="7421" max="7421" width="16.5703125" style="3" customWidth="1"/>
    <col min="7422" max="7422" width="12.85546875" style="3" customWidth="1"/>
    <col min="7423" max="7423" width="10.28515625" style="3" customWidth="1"/>
    <col min="7424" max="7424" width="9.140625" style="3"/>
    <col min="7425" max="7425" width="29.5703125" style="3" customWidth="1"/>
    <col min="7426" max="7427" width="9.140625" style="3"/>
    <col min="7428" max="7428" width="13.140625" style="3" customWidth="1"/>
    <col min="7429" max="7671" width="9.140625" style="3"/>
    <col min="7672" max="7672" width="5.28515625" style="3" customWidth="1"/>
    <col min="7673" max="7673" width="48.7109375" style="3" customWidth="1"/>
    <col min="7674" max="7674" width="23.5703125" style="3" customWidth="1"/>
    <col min="7675" max="7675" width="11.85546875" style="3" customWidth="1"/>
    <col min="7676" max="7676" width="14.140625" style="3" customWidth="1"/>
    <col min="7677" max="7677" width="16.5703125" style="3" customWidth="1"/>
    <col min="7678" max="7678" width="12.85546875" style="3" customWidth="1"/>
    <col min="7679" max="7679" width="10.28515625" style="3" customWidth="1"/>
    <col min="7680" max="7680" width="9.140625" style="3"/>
    <col min="7681" max="7681" width="29.5703125" style="3" customWidth="1"/>
    <col min="7682" max="7683" width="9.140625" style="3"/>
    <col min="7684" max="7684" width="13.140625" style="3" customWidth="1"/>
    <col min="7685" max="7927" width="9.140625" style="3"/>
    <col min="7928" max="7928" width="5.28515625" style="3" customWidth="1"/>
    <col min="7929" max="7929" width="48.7109375" style="3" customWidth="1"/>
    <col min="7930" max="7930" width="23.5703125" style="3" customWidth="1"/>
    <col min="7931" max="7931" width="11.85546875" style="3" customWidth="1"/>
    <col min="7932" max="7932" width="14.140625" style="3" customWidth="1"/>
    <col min="7933" max="7933" width="16.5703125" style="3" customWidth="1"/>
    <col min="7934" max="7934" width="12.85546875" style="3" customWidth="1"/>
    <col min="7935" max="7935" width="10.28515625" style="3" customWidth="1"/>
    <col min="7936" max="7936" width="9.140625" style="3"/>
    <col min="7937" max="7937" width="29.5703125" style="3" customWidth="1"/>
    <col min="7938" max="7939" width="9.140625" style="3"/>
    <col min="7940" max="7940" width="13.140625" style="3" customWidth="1"/>
    <col min="7941" max="8183" width="9.140625" style="3"/>
    <col min="8184" max="8184" width="5.28515625" style="3" customWidth="1"/>
    <col min="8185" max="8185" width="48.7109375" style="3" customWidth="1"/>
    <col min="8186" max="8186" width="23.5703125" style="3" customWidth="1"/>
    <col min="8187" max="8187" width="11.85546875" style="3" customWidth="1"/>
    <col min="8188" max="8188" width="14.140625" style="3" customWidth="1"/>
    <col min="8189" max="8189" width="16.5703125" style="3" customWidth="1"/>
    <col min="8190" max="8190" width="12.85546875" style="3" customWidth="1"/>
    <col min="8191" max="8191" width="10.28515625" style="3" customWidth="1"/>
    <col min="8192" max="8192" width="9.140625" style="3"/>
    <col min="8193" max="8193" width="29.5703125" style="3" customWidth="1"/>
    <col min="8194" max="8195" width="9.140625" style="3"/>
    <col min="8196" max="8196" width="13.140625" style="3" customWidth="1"/>
    <col min="8197" max="8439" width="9.140625" style="3"/>
    <col min="8440" max="8440" width="5.28515625" style="3" customWidth="1"/>
    <col min="8441" max="8441" width="48.7109375" style="3" customWidth="1"/>
    <col min="8442" max="8442" width="23.5703125" style="3" customWidth="1"/>
    <col min="8443" max="8443" width="11.85546875" style="3" customWidth="1"/>
    <col min="8444" max="8444" width="14.140625" style="3" customWidth="1"/>
    <col min="8445" max="8445" width="16.5703125" style="3" customWidth="1"/>
    <col min="8446" max="8446" width="12.85546875" style="3" customWidth="1"/>
    <col min="8447" max="8447" width="10.28515625" style="3" customWidth="1"/>
    <col min="8448" max="8448" width="9.140625" style="3"/>
    <col min="8449" max="8449" width="29.5703125" style="3" customWidth="1"/>
    <col min="8450" max="8451" width="9.140625" style="3"/>
    <col min="8452" max="8452" width="13.140625" style="3" customWidth="1"/>
    <col min="8453" max="8695" width="9.140625" style="3"/>
    <col min="8696" max="8696" width="5.28515625" style="3" customWidth="1"/>
    <col min="8697" max="8697" width="48.7109375" style="3" customWidth="1"/>
    <col min="8698" max="8698" width="23.5703125" style="3" customWidth="1"/>
    <col min="8699" max="8699" width="11.85546875" style="3" customWidth="1"/>
    <col min="8700" max="8700" width="14.140625" style="3" customWidth="1"/>
    <col min="8701" max="8701" width="16.5703125" style="3" customWidth="1"/>
    <col min="8702" max="8702" width="12.85546875" style="3" customWidth="1"/>
    <col min="8703" max="8703" width="10.28515625" style="3" customWidth="1"/>
    <col min="8704" max="8704" width="9.140625" style="3"/>
    <col min="8705" max="8705" width="29.5703125" style="3" customWidth="1"/>
    <col min="8706" max="8707" width="9.140625" style="3"/>
    <col min="8708" max="8708" width="13.140625" style="3" customWidth="1"/>
    <col min="8709" max="8951" width="9.140625" style="3"/>
    <col min="8952" max="8952" width="5.28515625" style="3" customWidth="1"/>
    <col min="8953" max="8953" width="48.7109375" style="3" customWidth="1"/>
    <col min="8954" max="8954" width="23.5703125" style="3" customWidth="1"/>
    <col min="8955" max="8955" width="11.85546875" style="3" customWidth="1"/>
    <col min="8956" max="8956" width="14.140625" style="3" customWidth="1"/>
    <col min="8957" max="8957" width="16.5703125" style="3" customWidth="1"/>
    <col min="8958" max="8958" width="12.85546875" style="3" customWidth="1"/>
    <col min="8959" max="8959" width="10.28515625" style="3" customWidth="1"/>
    <col min="8960" max="8960" width="9.140625" style="3"/>
    <col min="8961" max="8961" width="29.5703125" style="3" customWidth="1"/>
    <col min="8962" max="8963" width="9.140625" style="3"/>
    <col min="8964" max="8964" width="13.140625" style="3" customWidth="1"/>
    <col min="8965" max="9207" width="9.140625" style="3"/>
    <col min="9208" max="9208" width="5.28515625" style="3" customWidth="1"/>
    <col min="9209" max="9209" width="48.7109375" style="3" customWidth="1"/>
    <col min="9210" max="9210" width="23.5703125" style="3" customWidth="1"/>
    <col min="9211" max="9211" width="11.85546875" style="3" customWidth="1"/>
    <col min="9212" max="9212" width="14.140625" style="3" customWidth="1"/>
    <col min="9213" max="9213" width="16.5703125" style="3" customWidth="1"/>
    <col min="9214" max="9214" width="12.85546875" style="3" customWidth="1"/>
    <col min="9215" max="9215" width="10.28515625" style="3" customWidth="1"/>
    <col min="9216" max="9216" width="9.140625" style="3"/>
    <col min="9217" max="9217" width="29.5703125" style="3" customWidth="1"/>
    <col min="9218" max="9219" width="9.140625" style="3"/>
    <col min="9220" max="9220" width="13.140625" style="3" customWidth="1"/>
    <col min="9221" max="9463" width="9.140625" style="3"/>
    <col min="9464" max="9464" width="5.28515625" style="3" customWidth="1"/>
    <col min="9465" max="9465" width="48.7109375" style="3" customWidth="1"/>
    <col min="9466" max="9466" width="23.5703125" style="3" customWidth="1"/>
    <col min="9467" max="9467" width="11.85546875" style="3" customWidth="1"/>
    <col min="9468" max="9468" width="14.140625" style="3" customWidth="1"/>
    <col min="9469" max="9469" width="16.5703125" style="3" customWidth="1"/>
    <col min="9470" max="9470" width="12.85546875" style="3" customWidth="1"/>
    <col min="9471" max="9471" width="10.28515625" style="3" customWidth="1"/>
    <col min="9472" max="9472" width="9.140625" style="3"/>
    <col min="9473" max="9473" width="29.5703125" style="3" customWidth="1"/>
    <col min="9474" max="9475" width="9.140625" style="3"/>
    <col min="9476" max="9476" width="13.140625" style="3" customWidth="1"/>
    <col min="9477" max="9719" width="9.140625" style="3"/>
    <col min="9720" max="9720" width="5.28515625" style="3" customWidth="1"/>
    <col min="9721" max="9721" width="48.7109375" style="3" customWidth="1"/>
    <col min="9722" max="9722" width="23.5703125" style="3" customWidth="1"/>
    <col min="9723" max="9723" width="11.85546875" style="3" customWidth="1"/>
    <col min="9724" max="9724" width="14.140625" style="3" customWidth="1"/>
    <col min="9725" max="9725" width="16.5703125" style="3" customWidth="1"/>
    <col min="9726" max="9726" width="12.85546875" style="3" customWidth="1"/>
    <col min="9727" max="9727" width="10.28515625" style="3" customWidth="1"/>
    <col min="9728" max="9728" width="9.140625" style="3"/>
    <col min="9729" max="9729" width="29.5703125" style="3" customWidth="1"/>
    <col min="9730" max="9731" width="9.140625" style="3"/>
    <col min="9732" max="9732" width="13.140625" style="3" customWidth="1"/>
    <col min="9733" max="9975" width="9.140625" style="3"/>
    <col min="9976" max="9976" width="5.28515625" style="3" customWidth="1"/>
    <col min="9977" max="9977" width="48.7109375" style="3" customWidth="1"/>
    <col min="9978" max="9978" width="23.5703125" style="3" customWidth="1"/>
    <col min="9979" max="9979" width="11.85546875" style="3" customWidth="1"/>
    <col min="9980" max="9980" width="14.140625" style="3" customWidth="1"/>
    <col min="9981" max="9981" width="16.5703125" style="3" customWidth="1"/>
    <col min="9982" max="9982" width="12.85546875" style="3" customWidth="1"/>
    <col min="9983" max="9983" width="10.28515625" style="3" customWidth="1"/>
    <col min="9984" max="9984" width="9.140625" style="3"/>
    <col min="9985" max="9985" width="29.5703125" style="3" customWidth="1"/>
    <col min="9986" max="9987" width="9.140625" style="3"/>
    <col min="9988" max="9988" width="13.140625" style="3" customWidth="1"/>
    <col min="9989" max="10231" width="9.140625" style="3"/>
    <col min="10232" max="10232" width="5.28515625" style="3" customWidth="1"/>
    <col min="10233" max="10233" width="48.7109375" style="3" customWidth="1"/>
    <col min="10234" max="10234" width="23.5703125" style="3" customWidth="1"/>
    <col min="10235" max="10235" width="11.85546875" style="3" customWidth="1"/>
    <col min="10236" max="10236" width="14.140625" style="3" customWidth="1"/>
    <col min="10237" max="10237" width="16.5703125" style="3" customWidth="1"/>
    <col min="10238" max="10238" width="12.85546875" style="3" customWidth="1"/>
    <col min="10239" max="10239" width="10.28515625" style="3" customWidth="1"/>
    <col min="10240" max="10240" width="9.140625" style="3"/>
    <col min="10241" max="10241" width="29.5703125" style="3" customWidth="1"/>
    <col min="10242" max="10243" width="9.140625" style="3"/>
    <col min="10244" max="10244" width="13.140625" style="3" customWidth="1"/>
    <col min="10245" max="10487" width="9.140625" style="3"/>
    <col min="10488" max="10488" width="5.28515625" style="3" customWidth="1"/>
    <col min="10489" max="10489" width="48.7109375" style="3" customWidth="1"/>
    <col min="10490" max="10490" width="23.5703125" style="3" customWidth="1"/>
    <col min="10491" max="10491" width="11.85546875" style="3" customWidth="1"/>
    <col min="10492" max="10492" width="14.140625" style="3" customWidth="1"/>
    <col min="10493" max="10493" width="16.5703125" style="3" customWidth="1"/>
    <col min="10494" max="10494" width="12.85546875" style="3" customWidth="1"/>
    <col min="10495" max="10495" width="10.28515625" style="3" customWidth="1"/>
    <col min="10496" max="10496" width="9.140625" style="3"/>
    <col min="10497" max="10497" width="29.5703125" style="3" customWidth="1"/>
    <col min="10498" max="10499" width="9.140625" style="3"/>
    <col min="10500" max="10500" width="13.140625" style="3" customWidth="1"/>
    <col min="10501" max="10743" width="9.140625" style="3"/>
    <col min="10744" max="10744" width="5.28515625" style="3" customWidth="1"/>
    <col min="10745" max="10745" width="48.7109375" style="3" customWidth="1"/>
    <col min="10746" max="10746" width="23.5703125" style="3" customWidth="1"/>
    <col min="10747" max="10747" width="11.85546875" style="3" customWidth="1"/>
    <col min="10748" max="10748" width="14.140625" style="3" customWidth="1"/>
    <col min="10749" max="10749" width="16.5703125" style="3" customWidth="1"/>
    <col min="10750" max="10750" width="12.85546875" style="3" customWidth="1"/>
    <col min="10751" max="10751" width="10.28515625" style="3" customWidth="1"/>
    <col min="10752" max="10752" width="9.140625" style="3"/>
    <col min="10753" max="10753" width="29.5703125" style="3" customWidth="1"/>
    <col min="10754" max="10755" width="9.140625" style="3"/>
    <col min="10756" max="10756" width="13.140625" style="3" customWidth="1"/>
    <col min="10757" max="10999" width="9.140625" style="3"/>
    <col min="11000" max="11000" width="5.28515625" style="3" customWidth="1"/>
    <col min="11001" max="11001" width="48.7109375" style="3" customWidth="1"/>
    <col min="11002" max="11002" width="23.5703125" style="3" customWidth="1"/>
    <col min="11003" max="11003" width="11.85546875" style="3" customWidth="1"/>
    <col min="11004" max="11004" width="14.140625" style="3" customWidth="1"/>
    <col min="11005" max="11005" width="16.5703125" style="3" customWidth="1"/>
    <col min="11006" max="11006" width="12.85546875" style="3" customWidth="1"/>
    <col min="11007" max="11007" width="10.28515625" style="3" customWidth="1"/>
    <col min="11008" max="11008" width="9.140625" style="3"/>
    <col min="11009" max="11009" width="29.5703125" style="3" customWidth="1"/>
    <col min="11010" max="11011" width="9.140625" style="3"/>
    <col min="11012" max="11012" width="13.140625" style="3" customWidth="1"/>
    <col min="11013" max="11255" width="9.140625" style="3"/>
    <col min="11256" max="11256" width="5.28515625" style="3" customWidth="1"/>
    <col min="11257" max="11257" width="48.7109375" style="3" customWidth="1"/>
    <col min="11258" max="11258" width="23.5703125" style="3" customWidth="1"/>
    <col min="11259" max="11259" width="11.85546875" style="3" customWidth="1"/>
    <col min="11260" max="11260" width="14.140625" style="3" customWidth="1"/>
    <col min="11261" max="11261" width="16.5703125" style="3" customWidth="1"/>
    <col min="11262" max="11262" width="12.85546875" style="3" customWidth="1"/>
    <col min="11263" max="11263" width="10.28515625" style="3" customWidth="1"/>
    <col min="11264" max="11264" width="9.140625" style="3"/>
    <col min="11265" max="11265" width="29.5703125" style="3" customWidth="1"/>
    <col min="11266" max="11267" width="9.140625" style="3"/>
    <col min="11268" max="11268" width="13.140625" style="3" customWidth="1"/>
    <col min="11269" max="11511" width="9.140625" style="3"/>
    <col min="11512" max="11512" width="5.28515625" style="3" customWidth="1"/>
    <col min="11513" max="11513" width="48.7109375" style="3" customWidth="1"/>
    <col min="11514" max="11514" width="23.5703125" style="3" customWidth="1"/>
    <col min="11515" max="11515" width="11.85546875" style="3" customWidth="1"/>
    <col min="11516" max="11516" width="14.140625" style="3" customWidth="1"/>
    <col min="11517" max="11517" width="16.5703125" style="3" customWidth="1"/>
    <col min="11518" max="11518" width="12.85546875" style="3" customWidth="1"/>
    <col min="11519" max="11519" width="10.28515625" style="3" customWidth="1"/>
    <col min="11520" max="11520" width="9.140625" style="3"/>
    <col min="11521" max="11521" width="29.5703125" style="3" customWidth="1"/>
    <col min="11522" max="11523" width="9.140625" style="3"/>
    <col min="11524" max="11524" width="13.140625" style="3" customWidth="1"/>
    <col min="11525" max="11767" width="9.140625" style="3"/>
    <col min="11768" max="11768" width="5.28515625" style="3" customWidth="1"/>
    <col min="11769" max="11769" width="48.7109375" style="3" customWidth="1"/>
    <col min="11770" max="11770" width="23.5703125" style="3" customWidth="1"/>
    <col min="11771" max="11771" width="11.85546875" style="3" customWidth="1"/>
    <col min="11772" max="11772" width="14.140625" style="3" customWidth="1"/>
    <col min="11773" max="11773" width="16.5703125" style="3" customWidth="1"/>
    <col min="11774" max="11774" width="12.85546875" style="3" customWidth="1"/>
    <col min="11775" max="11775" width="10.28515625" style="3" customWidth="1"/>
    <col min="11776" max="11776" width="9.140625" style="3"/>
    <col min="11777" max="11777" width="29.5703125" style="3" customWidth="1"/>
    <col min="11778" max="11779" width="9.140625" style="3"/>
    <col min="11780" max="11780" width="13.140625" style="3" customWidth="1"/>
    <col min="11781" max="12023" width="9.140625" style="3"/>
    <col min="12024" max="12024" width="5.28515625" style="3" customWidth="1"/>
    <col min="12025" max="12025" width="48.7109375" style="3" customWidth="1"/>
    <col min="12026" max="12026" width="23.5703125" style="3" customWidth="1"/>
    <col min="12027" max="12027" width="11.85546875" style="3" customWidth="1"/>
    <col min="12028" max="12028" width="14.140625" style="3" customWidth="1"/>
    <col min="12029" max="12029" width="16.5703125" style="3" customWidth="1"/>
    <col min="12030" max="12030" width="12.85546875" style="3" customWidth="1"/>
    <col min="12031" max="12031" width="10.28515625" style="3" customWidth="1"/>
    <col min="12032" max="12032" width="9.140625" style="3"/>
    <col min="12033" max="12033" width="29.5703125" style="3" customWidth="1"/>
    <col min="12034" max="12035" width="9.140625" style="3"/>
    <col min="12036" max="12036" width="13.140625" style="3" customWidth="1"/>
    <col min="12037" max="12279" width="9.140625" style="3"/>
    <col min="12280" max="12280" width="5.28515625" style="3" customWidth="1"/>
    <col min="12281" max="12281" width="48.7109375" style="3" customWidth="1"/>
    <col min="12282" max="12282" width="23.5703125" style="3" customWidth="1"/>
    <col min="12283" max="12283" width="11.85546875" style="3" customWidth="1"/>
    <col min="12284" max="12284" width="14.140625" style="3" customWidth="1"/>
    <col min="12285" max="12285" width="16.5703125" style="3" customWidth="1"/>
    <col min="12286" max="12286" width="12.85546875" style="3" customWidth="1"/>
    <col min="12287" max="12287" width="10.28515625" style="3" customWidth="1"/>
    <col min="12288" max="12288" width="9.140625" style="3"/>
    <col min="12289" max="12289" width="29.5703125" style="3" customWidth="1"/>
    <col min="12290" max="12291" width="9.140625" style="3"/>
    <col min="12292" max="12292" width="13.140625" style="3" customWidth="1"/>
    <col min="12293" max="12535" width="9.140625" style="3"/>
    <col min="12536" max="12536" width="5.28515625" style="3" customWidth="1"/>
    <col min="12537" max="12537" width="48.7109375" style="3" customWidth="1"/>
    <col min="12538" max="12538" width="23.5703125" style="3" customWidth="1"/>
    <col min="12539" max="12539" width="11.85546875" style="3" customWidth="1"/>
    <col min="12540" max="12540" width="14.140625" style="3" customWidth="1"/>
    <col min="12541" max="12541" width="16.5703125" style="3" customWidth="1"/>
    <col min="12542" max="12542" width="12.85546875" style="3" customWidth="1"/>
    <col min="12543" max="12543" width="10.28515625" style="3" customWidth="1"/>
    <col min="12544" max="12544" width="9.140625" style="3"/>
    <col min="12545" max="12545" width="29.5703125" style="3" customWidth="1"/>
    <col min="12546" max="12547" width="9.140625" style="3"/>
    <col min="12548" max="12548" width="13.140625" style="3" customWidth="1"/>
    <col min="12549" max="12791" width="9.140625" style="3"/>
    <col min="12792" max="12792" width="5.28515625" style="3" customWidth="1"/>
    <col min="12793" max="12793" width="48.7109375" style="3" customWidth="1"/>
    <col min="12794" max="12794" width="23.5703125" style="3" customWidth="1"/>
    <col min="12795" max="12795" width="11.85546875" style="3" customWidth="1"/>
    <col min="12796" max="12796" width="14.140625" style="3" customWidth="1"/>
    <col min="12797" max="12797" width="16.5703125" style="3" customWidth="1"/>
    <col min="12798" max="12798" width="12.85546875" style="3" customWidth="1"/>
    <col min="12799" max="12799" width="10.28515625" style="3" customWidth="1"/>
    <col min="12800" max="12800" width="9.140625" style="3"/>
    <col min="12801" max="12801" width="29.5703125" style="3" customWidth="1"/>
    <col min="12802" max="12803" width="9.140625" style="3"/>
    <col min="12804" max="12804" width="13.140625" style="3" customWidth="1"/>
    <col min="12805" max="13047" width="9.140625" style="3"/>
    <col min="13048" max="13048" width="5.28515625" style="3" customWidth="1"/>
    <col min="13049" max="13049" width="48.7109375" style="3" customWidth="1"/>
    <col min="13050" max="13050" width="23.5703125" style="3" customWidth="1"/>
    <col min="13051" max="13051" width="11.85546875" style="3" customWidth="1"/>
    <col min="13052" max="13052" width="14.140625" style="3" customWidth="1"/>
    <col min="13053" max="13053" width="16.5703125" style="3" customWidth="1"/>
    <col min="13054" max="13054" width="12.85546875" style="3" customWidth="1"/>
    <col min="13055" max="13055" width="10.28515625" style="3" customWidth="1"/>
    <col min="13056" max="13056" width="9.140625" style="3"/>
    <col min="13057" max="13057" width="29.5703125" style="3" customWidth="1"/>
    <col min="13058" max="13059" width="9.140625" style="3"/>
    <col min="13060" max="13060" width="13.140625" style="3" customWidth="1"/>
    <col min="13061" max="13303" width="9.140625" style="3"/>
    <col min="13304" max="13304" width="5.28515625" style="3" customWidth="1"/>
    <col min="13305" max="13305" width="48.7109375" style="3" customWidth="1"/>
    <col min="13306" max="13306" width="23.5703125" style="3" customWidth="1"/>
    <col min="13307" max="13307" width="11.85546875" style="3" customWidth="1"/>
    <col min="13308" max="13308" width="14.140625" style="3" customWidth="1"/>
    <col min="13309" max="13309" width="16.5703125" style="3" customWidth="1"/>
    <col min="13310" max="13310" width="12.85546875" style="3" customWidth="1"/>
    <col min="13311" max="13311" width="10.28515625" style="3" customWidth="1"/>
    <col min="13312" max="13312" width="9.140625" style="3"/>
    <col min="13313" max="13313" width="29.5703125" style="3" customWidth="1"/>
    <col min="13314" max="13315" width="9.140625" style="3"/>
    <col min="13316" max="13316" width="13.140625" style="3" customWidth="1"/>
    <col min="13317" max="13559" width="9.140625" style="3"/>
    <col min="13560" max="13560" width="5.28515625" style="3" customWidth="1"/>
    <col min="13561" max="13561" width="48.7109375" style="3" customWidth="1"/>
    <col min="13562" max="13562" width="23.5703125" style="3" customWidth="1"/>
    <col min="13563" max="13563" width="11.85546875" style="3" customWidth="1"/>
    <col min="13564" max="13564" width="14.140625" style="3" customWidth="1"/>
    <col min="13565" max="13565" width="16.5703125" style="3" customWidth="1"/>
    <col min="13566" max="13566" width="12.85546875" style="3" customWidth="1"/>
    <col min="13567" max="13567" width="10.28515625" style="3" customWidth="1"/>
    <col min="13568" max="13568" width="9.140625" style="3"/>
    <col min="13569" max="13569" width="29.5703125" style="3" customWidth="1"/>
    <col min="13570" max="13571" width="9.140625" style="3"/>
    <col min="13572" max="13572" width="13.140625" style="3" customWidth="1"/>
    <col min="13573" max="13815" width="9.140625" style="3"/>
    <col min="13816" max="13816" width="5.28515625" style="3" customWidth="1"/>
    <col min="13817" max="13817" width="48.7109375" style="3" customWidth="1"/>
    <col min="13818" max="13818" width="23.5703125" style="3" customWidth="1"/>
    <col min="13819" max="13819" width="11.85546875" style="3" customWidth="1"/>
    <col min="13820" max="13820" width="14.140625" style="3" customWidth="1"/>
    <col min="13821" max="13821" width="16.5703125" style="3" customWidth="1"/>
    <col min="13822" max="13822" width="12.85546875" style="3" customWidth="1"/>
    <col min="13823" max="13823" width="10.28515625" style="3" customWidth="1"/>
    <col min="13824" max="13824" width="9.140625" style="3"/>
    <col min="13825" max="13825" width="29.5703125" style="3" customWidth="1"/>
    <col min="13826" max="13827" width="9.140625" style="3"/>
    <col min="13828" max="13828" width="13.140625" style="3" customWidth="1"/>
    <col min="13829" max="14071" width="9.140625" style="3"/>
    <col min="14072" max="14072" width="5.28515625" style="3" customWidth="1"/>
    <col min="14073" max="14073" width="48.7109375" style="3" customWidth="1"/>
    <col min="14074" max="14074" width="23.5703125" style="3" customWidth="1"/>
    <col min="14075" max="14075" width="11.85546875" style="3" customWidth="1"/>
    <col min="14076" max="14076" width="14.140625" style="3" customWidth="1"/>
    <col min="14077" max="14077" width="16.5703125" style="3" customWidth="1"/>
    <col min="14078" max="14078" width="12.85546875" style="3" customWidth="1"/>
    <col min="14079" max="14079" width="10.28515625" style="3" customWidth="1"/>
    <col min="14080" max="14080" width="9.140625" style="3"/>
    <col min="14081" max="14081" width="29.5703125" style="3" customWidth="1"/>
    <col min="14082" max="14083" width="9.140625" style="3"/>
    <col min="14084" max="14084" width="13.140625" style="3" customWidth="1"/>
    <col min="14085" max="14327" width="9.140625" style="3"/>
    <col min="14328" max="14328" width="5.28515625" style="3" customWidth="1"/>
    <col min="14329" max="14329" width="48.7109375" style="3" customWidth="1"/>
    <col min="14330" max="14330" width="23.5703125" style="3" customWidth="1"/>
    <col min="14331" max="14331" width="11.85546875" style="3" customWidth="1"/>
    <col min="14332" max="14332" width="14.140625" style="3" customWidth="1"/>
    <col min="14333" max="14333" width="16.5703125" style="3" customWidth="1"/>
    <col min="14334" max="14334" width="12.85546875" style="3" customWidth="1"/>
    <col min="14335" max="14335" width="10.28515625" style="3" customWidth="1"/>
    <col min="14336" max="14336" width="9.140625" style="3"/>
    <col min="14337" max="14337" width="29.5703125" style="3" customWidth="1"/>
    <col min="14338" max="14339" width="9.140625" style="3"/>
    <col min="14340" max="14340" width="13.140625" style="3" customWidth="1"/>
    <col min="14341" max="14583" width="9.140625" style="3"/>
    <col min="14584" max="14584" width="5.28515625" style="3" customWidth="1"/>
    <col min="14585" max="14585" width="48.7109375" style="3" customWidth="1"/>
    <col min="14586" max="14586" width="23.5703125" style="3" customWidth="1"/>
    <col min="14587" max="14587" width="11.85546875" style="3" customWidth="1"/>
    <col min="14588" max="14588" width="14.140625" style="3" customWidth="1"/>
    <col min="14589" max="14589" width="16.5703125" style="3" customWidth="1"/>
    <col min="14590" max="14590" width="12.85546875" style="3" customWidth="1"/>
    <col min="14591" max="14591" width="10.28515625" style="3" customWidth="1"/>
    <col min="14592" max="14592" width="9.140625" style="3"/>
    <col min="14593" max="14593" width="29.5703125" style="3" customWidth="1"/>
    <col min="14594" max="14595" width="9.140625" style="3"/>
    <col min="14596" max="14596" width="13.140625" style="3" customWidth="1"/>
    <col min="14597" max="14839" width="9.140625" style="3"/>
    <col min="14840" max="14840" width="5.28515625" style="3" customWidth="1"/>
    <col min="14841" max="14841" width="48.7109375" style="3" customWidth="1"/>
    <col min="14842" max="14842" width="23.5703125" style="3" customWidth="1"/>
    <col min="14843" max="14843" width="11.85546875" style="3" customWidth="1"/>
    <col min="14844" max="14844" width="14.140625" style="3" customWidth="1"/>
    <col min="14845" max="14845" width="16.5703125" style="3" customWidth="1"/>
    <col min="14846" max="14846" width="12.85546875" style="3" customWidth="1"/>
    <col min="14847" max="14847" width="10.28515625" style="3" customWidth="1"/>
    <col min="14848" max="14848" width="9.140625" style="3"/>
    <col min="14849" max="14849" width="29.5703125" style="3" customWidth="1"/>
    <col min="14850" max="14851" width="9.140625" style="3"/>
    <col min="14852" max="14852" width="13.140625" style="3" customWidth="1"/>
    <col min="14853" max="15095" width="9.140625" style="3"/>
    <col min="15096" max="15096" width="5.28515625" style="3" customWidth="1"/>
    <col min="15097" max="15097" width="48.7109375" style="3" customWidth="1"/>
    <col min="15098" max="15098" width="23.5703125" style="3" customWidth="1"/>
    <col min="15099" max="15099" width="11.85546875" style="3" customWidth="1"/>
    <col min="15100" max="15100" width="14.140625" style="3" customWidth="1"/>
    <col min="15101" max="15101" width="16.5703125" style="3" customWidth="1"/>
    <col min="15102" max="15102" width="12.85546875" style="3" customWidth="1"/>
    <col min="15103" max="15103" width="10.28515625" style="3" customWidth="1"/>
    <col min="15104" max="15104" width="9.140625" style="3"/>
    <col min="15105" max="15105" width="29.5703125" style="3" customWidth="1"/>
    <col min="15106" max="15107" width="9.140625" style="3"/>
    <col min="15108" max="15108" width="13.140625" style="3" customWidth="1"/>
    <col min="15109" max="15351" width="9.140625" style="3"/>
    <col min="15352" max="15352" width="5.28515625" style="3" customWidth="1"/>
    <col min="15353" max="15353" width="48.7109375" style="3" customWidth="1"/>
    <col min="15354" max="15354" width="23.5703125" style="3" customWidth="1"/>
    <col min="15355" max="15355" width="11.85546875" style="3" customWidth="1"/>
    <col min="15356" max="15356" width="14.140625" style="3" customWidth="1"/>
    <col min="15357" max="15357" width="16.5703125" style="3" customWidth="1"/>
    <col min="15358" max="15358" width="12.85546875" style="3" customWidth="1"/>
    <col min="15359" max="15359" width="10.28515625" style="3" customWidth="1"/>
    <col min="15360" max="15360" width="9.140625" style="3"/>
    <col min="15361" max="15361" width="29.5703125" style="3" customWidth="1"/>
    <col min="15362" max="15363" width="9.140625" style="3"/>
    <col min="15364" max="15364" width="13.140625" style="3" customWidth="1"/>
    <col min="15365" max="15607" width="9.140625" style="3"/>
    <col min="15608" max="15608" width="5.28515625" style="3" customWidth="1"/>
    <col min="15609" max="15609" width="48.7109375" style="3" customWidth="1"/>
    <col min="15610" max="15610" width="23.5703125" style="3" customWidth="1"/>
    <col min="15611" max="15611" width="11.85546875" style="3" customWidth="1"/>
    <col min="15612" max="15612" width="14.140625" style="3" customWidth="1"/>
    <col min="15613" max="15613" width="16.5703125" style="3" customWidth="1"/>
    <col min="15614" max="15614" width="12.85546875" style="3" customWidth="1"/>
    <col min="15615" max="15615" width="10.28515625" style="3" customWidth="1"/>
    <col min="15616" max="15616" width="9.140625" style="3"/>
    <col min="15617" max="15617" width="29.5703125" style="3" customWidth="1"/>
    <col min="15618" max="15619" width="9.140625" style="3"/>
    <col min="15620" max="15620" width="13.140625" style="3" customWidth="1"/>
    <col min="15621" max="15863" width="9.140625" style="3"/>
    <col min="15864" max="15864" width="5.28515625" style="3" customWidth="1"/>
    <col min="15865" max="15865" width="48.7109375" style="3" customWidth="1"/>
    <col min="15866" max="15866" width="23.5703125" style="3" customWidth="1"/>
    <col min="15867" max="15867" width="11.85546875" style="3" customWidth="1"/>
    <col min="15868" max="15868" width="14.140625" style="3" customWidth="1"/>
    <col min="15869" max="15869" width="16.5703125" style="3" customWidth="1"/>
    <col min="15870" max="15870" width="12.85546875" style="3" customWidth="1"/>
    <col min="15871" max="15871" width="10.28515625" style="3" customWidth="1"/>
    <col min="15872" max="15872" width="9.140625" style="3"/>
    <col min="15873" max="15873" width="29.5703125" style="3" customWidth="1"/>
    <col min="15874" max="15875" width="9.140625" style="3"/>
    <col min="15876" max="15876" width="13.140625" style="3" customWidth="1"/>
    <col min="15877" max="16119" width="9.140625" style="3"/>
    <col min="16120" max="16120" width="5.28515625" style="3" customWidth="1"/>
    <col min="16121" max="16121" width="48.7109375" style="3" customWidth="1"/>
    <col min="16122" max="16122" width="23.5703125" style="3" customWidth="1"/>
    <col min="16123" max="16123" width="11.85546875" style="3" customWidth="1"/>
    <col min="16124" max="16124" width="14.140625" style="3" customWidth="1"/>
    <col min="16125" max="16125" width="16.5703125" style="3" customWidth="1"/>
    <col min="16126" max="16126" width="12.85546875" style="3" customWidth="1"/>
    <col min="16127" max="16127" width="10.28515625" style="3" customWidth="1"/>
    <col min="16128" max="16128" width="9.140625" style="3"/>
    <col min="16129" max="16129" width="29.5703125" style="3" customWidth="1"/>
    <col min="16130" max="16131" width="9.140625" style="3"/>
    <col min="16132" max="16132" width="13.140625" style="3" customWidth="1"/>
    <col min="16133" max="16372" width="9.140625" style="3"/>
    <col min="16373" max="16383" width="9.140625" style="3" customWidth="1"/>
    <col min="16384" max="16384" width="9.140625" style="3"/>
  </cols>
  <sheetData>
    <row r="1" spans="1:14" ht="18.75">
      <c r="A1" s="144" t="s">
        <v>608</v>
      </c>
      <c r="B1" s="146"/>
      <c r="C1" s="35"/>
      <c r="D1" s="1"/>
      <c r="E1" s="169"/>
      <c r="F1" s="169"/>
      <c r="G1" s="1"/>
      <c r="H1" s="1"/>
    </row>
    <row r="2" spans="1:14" ht="40.5" customHeight="1">
      <c r="A2" s="454" t="s">
        <v>431</v>
      </c>
      <c r="B2" s="454"/>
      <c r="C2" s="454"/>
      <c r="D2" s="454"/>
      <c r="E2" s="454"/>
      <c r="F2" s="454"/>
      <c r="G2" s="454"/>
      <c r="H2" s="454"/>
    </row>
    <row r="3" spans="1:14" ht="9.75" customHeight="1">
      <c r="A3" s="34"/>
      <c r="B3" s="34"/>
      <c r="C3" s="36"/>
      <c r="D3" s="34"/>
      <c r="E3" s="34"/>
      <c r="F3" s="34"/>
      <c r="G3" s="34"/>
      <c r="H3" s="34"/>
    </row>
    <row r="4" spans="1:14" ht="49.5">
      <c r="A4" s="137" t="s">
        <v>1</v>
      </c>
      <c r="B4" s="137" t="s">
        <v>41</v>
      </c>
      <c r="C4" s="148" t="s">
        <v>268</v>
      </c>
      <c r="D4" s="148" t="s">
        <v>432</v>
      </c>
      <c r="E4" s="137" t="s">
        <v>530</v>
      </c>
      <c r="F4" s="148" t="s">
        <v>42</v>
      </c>
      <c r="G4" s="148" t="s">
        <v>92</v>
      </c>
      <c r="H4" s="150" t="s">
        <v>593</v>
      </c>
      <c r="J4" s="143"/>
      <c r="N4" s="40"/>
    </row>
    <row r="5" spans="1:14" ht="39" customHeight="1">
      <c r="A5" s="137"/>
      <c r="B5" s="137" t="s">
        <v>428</v>
      </c>
      <c r="C5" s="137"/>
      <c r="D5" s="238">
        <f>+D6+D114</f>
        <v>187097.05</v>
      </c>
      <c r="E5" s="137"/>
      <c r="F5" s="238">
        <f>+F6+F114</f>
        <v>7615</v>
      </c>
      <c r="G5" s="238">
        <f>+G6+G114</f>
        <v>41316.886142000003</v>
      </c>
      <c r="H5" s="403"/>
      <c r="N5" s="40"/>
    </row>
    <row r="6" spans="1:14" s="295" customFormat="1" ht="39" customHeight="1">
      <c r="A6" s="291" t="s">
        <v>12</v>
      </c>
      <c r="B6" s="292" t="s">
        <v>427</v>
      </c>
      <c r="C6" s="291"/>
      <c r="D6" s="293">
        <f>+$D$7+$D$24+$D$93+$D$98</f>
        <v>158164.04999999999</v>
      </c>
      <c r="E6" s="294"/>
      <c r="F6" s="293">
        <f>+F7+F24+F93+F98</f>
        <v>7615</v>
      </c>
      <c r="G6" s="293">
        <f>+$G$7+$G$24+$G$93+$G$98</f>
        <v>40660.886142000003</v>
      </c>
      <c r="H6" s="404"/>
      <c r="N6" s="296"/>
    </row>
    <row r="7" spans="1:14" s="301" customFormat="1" ht="47.25" customHeight="1">
      <c r="A7" s="303" t="s">
        <v>4</v>
      </c>
      <c r="B7" s="304" t="s">
        <v>269</v>
      </c>
      <c r="C7" s="305"/>
      <c r="D7" s="306">
        <f>+D8+D13</f>
        <v>7021</v>
      </c>
      <c r="E7" s="311"/>
      <c r="F7" s="306">
        <f>+F8+F13</f>
        <v>1235</v>
      </c>
      <c r="G7" s="306">
        <f>+G8+G13</f>
        <v>7000.2790000000005</v>
      </c>
      <c r="H7" s="405"/>
      <c r="N7" s="302"/>
    </row>
    <row r="8" spans="1:14" s="195" customFormat="1" ht="36" customHeight="1">
      <c r="A8" s="205" t="s">
        <v>270</v>
      </c>
      <c r="B8" s="197" t="s">
        <v>23</v>
      </c>
      <c r="C8" s="200"/>
      <c r="D8" s="319">
        <f>+SUM(D9:D12)</f>
        <v>611</v>
      </c>
      <c r="E8" s="319"/>
      <c r="F8" s="319">
        <f>+SUM(F9:F12)</f>
        <v>110</v>
      </c>
      <c r="G8" s="319">
        <f t="shared" ref="G8" si="0">+SUM(G9:G12)</f>
        <v>740</v>
      </c>
      <c r="H8" s="406"/>
    </row>
    <row r="9" spans="1:14" s="41" customFormat="1" ht="37.5">
      <c r="A9" s="191">
        <v>1</v>
      </c>
      <c r="B9" s="194" t="s">
        <v>271</v>
      </c>
      <c r="C9" s="193" t="s">
        <v>272</v>
      </c>
      <c r="D9" s="224">
        <v>516</v>
      </c>
      <c r="E9" s="275" t="s">
        <v>506</v>
      </c>
      <c r="F9" s="43">
        <v>40</v>
      </c>
      <c r="G9" s="224">
        <v>470</v>
      </c>
      <c r="H9" s="407">
        <v>0.2</v>
      </c>
      <c r="N9" s="42"/>
    </row>
    <row r="10" spans="1:14" s="41" customFormat="1" ht="18.75">
      <c r="A10" s="191">
        <v>2</v>
      </c>
      <c r="B10" s="194" t="s">
        <v>273</v>
      </c>
      <c r="C10" s="193" t="s">
        <v>274</v>
      </c>
      <c r="D10" s="224">
        <v>35</v>
      </c>
      <c r="E10" s="275" t="s">
        <v>468</v>
      </c>
      <c r="F10" s="43">
        <v>10</v>
      </c>
      <c r="G10" s="224">
        <v>135</v>
      </c>
      <c r="H10" s="407">
        <v>1</v>
      </c>
      <c r="N10" s="42"/>
    </row>
    <row r="11" spans="1:14" s="41" customFormat="1" ht="37.5">
      <c r="A11" s="191">
        <v>3</v>
      </c>
      <c r="B11" s="192" t="s">
        <v>275</v>
      </c>
      <c r="C11" s="193" t="s">
        <v>276</v>
      </c>
      <c r="D11" s="224">
        <v>36</v>
      </c>
      <c r="E11" s="275" t="s">
        <v>468</v>
      </c>
      <c r="F11" s="43">
        <v>30</v>
      </c>
      <c r="G11" s="224">
        <v>90</v>
      </c>
      <c r="H11" s="408">
        <v>1</v>
      </c>
      <c r="N11" s="42"/>
    </row>
    <row r="12" spans="1:14" s="41" customFormat="1" ht="37.5">
      <c r="A12" s="191">
        <v>4</v>
      </c>
      <c r="B12" s="192" t="s">
        <v>277</v>
      </c>
      <c r="C12" s="193" t="s">
        <v>276</v>
      </c>
      <c r="D12" s="224">
        <v>24</v>
      </c>
      <c r="E12" s="275" t="s">
        <v>468</v>
      </c>
      <c r="F12" s="43">
        <v>30</v>
      </c>
      <c r="G12" s="224">
        <v>45</v>
      </c>
      <c r="H12" s="408">
        <v>1</v>
      </c>
      <c r="N12" s="42"/>
    </row>
    <row r="13" spans="1:14" s="199" customFormat="1" ht="39.75" customHeight="1">
      <c r="A13" s="205" t="s">
        <v>314</v>
      </c>
      <c r="B13" s="204" t="s">
        <v>18</v>
      </c>
      <c r="C13" s="203"/>
      <c r="D13" s="202">
        <f>+SUM(D14:D23)</f>
        <v>6410</v>
      </c>
      <c r="E13" s="283"/>
      <c r="F13" s="202">
        <f>+SUM(F14:F23)</f>
        <v>1125</v>
      </c>
      <c r="G13" s="202">
        <f>+SUM(G14:G23)</f>
        <v>6260.2790000000005</v>
      </c>
      <c r="H13" s="409"/>
      <c r="N13" s="198"/>
    </row>
    <row r="14" spans="1:14" s="41" customFormat="1" ht="37.5">
      <c r="A14" s="191">
        <v>1</v>
      </c>
      <c r="B14" s="207" t="s">
        <v>279</v>
      </c>
      <c r="C14" s="208" t="s">
        <v>280</v>
      </c>
      <c r="D14" s="224">
        <v>110</v>
      </c>
      <c r="E14" s="275" t="s">
        <v>506</v>
      </c>
      <c r="F14" s="224">
        <v>30</v>
      </c>
      <c r="G14" s="206">
        <v>465.61900000000003</v>
      </c>
      <c r="H14" s="408">
        <v>1</v>
      </c>
      <c r="N14" s="42"/>
    </row>
    <row r="15" spans="1:14" s="41" customFormat="1" ht="37.5">
      <c r="A15" s="191">
        <v>2</v>
      </c>
      <c r="B15" s="207" t="s">
        <v>281</v>
      </c>
      <c r="C15" s="208" t="s">
        <v>282</v>
      </c>
      <c r="D15" s="224">
        <v>40</v>
      </c>
      <c r="E15" s="275" t="s">
        <v>468</v>
      </c>
      <c r="F15" s="224">
        <v>100</v>
      </c>
      <c r="G15" s="206">
        <v>190.31100000000001</v>
      </c>
      <c r="H15" s="408">
        <v>1</v>
      </c>
      <c r="N15" s="42"/>
    </row>
    <row r="16" spans="1:14" s="41" customFormat="1" ht="18.75">
      <c r="A16" s="191">
        <v>3</v>
      </c>
      <c r="B16" s="207" t="s">
        <v>283</v>
      </c>
      <c r="C16" s="208" t="s">
        <v>280</v>
      </c>
      <c r="D16" s="224">
        <v>78</v>
      </c>
      <c r="E16" s="275" t="s">
        <v>468</v>
      </c>
      <c r="F16" s="224">
        <v>120</v>
      </c>
      <c r="G16" s="206">
        <v>555.36900000000003</v>
      </c>
      <c r="H16" s="408">
        <v>1</v>
      </c>
      <c r="N16" s="42"/>
    </row>
    <row r="17" spans="1:14" s="41" customFormat="1" ht="37.5">
      <c r="A17" s="191">
        <v>4</v>
      </c>
      <c r="B17" s="207" t="s">
        <v>284</v>
      </c>
      <c r="C17" s="208" t="s">
        <v>285</v>
      </c>
      <c r="D17" s="224">
        <v>2190</v>
      </c>
      <c r="E17" s="275" t="s">
        <v>468</v>
      </c>
      <c r="F17" s="224">
        <v>200</v>
      </c>
      <c r="G17" s="206">
        <v>1031.558</v>
      </c>
      <c r="H17" s="408">
        <v>1</v>
      </c>
      <c r="N17" s="42"/>
    </row>
    <row r="18" spans="1:14" s="351" customFormat="1" ht="37.5">
      <c r="A18" s="251">
        <v>5</v>
      </c>
      <c r="B18" s="347" t="s">
        <v>286</v>
      </c>
      <c r="C18" s="348" t="s">
        <v>287</v>
      </c>
      <c r="D18" s="349"/>
      <c r="E18" s="275" t="s">
        <v>468</v>
      </c>
      <c r="F18" s="349">
        <v>150</v>
      </c>
      <c r="G18" s="350">
        <v>870</v>
      </c>
      <c r="H18" s="408">
        <v>1</v>
      </c>
      <c r="N18" s="352"/>
    </row>
    <row r="19" spans="1:14" s="351" customFormat="1" ht="56.25">
      <c r="A19" s="251">
        <v>6</v>
      </c>
      <c r="B19" s="347" t="s">
        <v>288</v>
      </c>
      <c r="C19" s="348" t="s">
        <v>289</v>
      </c>
      <c r="D19" s="349">
        <v>1000</v>
      </c>
      <c r="E19" s="275" t="s">
        <v>468</v>
      </c>
      <c r="F19" s="349">
        <v>150</v>
      </c>
      <c r="G19" s="350">
        <v>554.91600000000005</v>
      </c>
      <c r="H19" s="408">
        <v>1</v>
      </c>
      <c r="N19" s="352"/>
    </row>
    <row r="20" spans="1:14" s="351" customFormat="1" ht="66">
      <c r="A20" s="251">
        <v>7</v>
      </c>
      <c r="B20" s="347" t="s">
        <v>290</v>
      </c>
      <c r="C20" s="348" t="s">
        <v>291</v>
      </c>
      <c r="D20" s="349"/>
      <c r="E20" s="275" t="s">
        <v>507</v>
      </c>
      <c r="F20" s="349">
        <v>100</v>
      </c>
      <c r="G20" s="350">
        <v>785</v>
      </c>
      <c r="H20" s="408">
        <v>1</v>
      </c>
      <c r="N20" s="352"/>
    </row>
    <row r="21" spans="1:14" s="351" customFormat="1" ht="37.5">
      <c r="A21" s="251">
        <v>8</v>
      </c>
      <c r="B21" s="347" t="s">
        <v>292</v>
      </c>
      <c r="C21" s="348" t="s">
        <v>293</v>
      </c>
      <c r="D21" s="349">
        <v>1761</v>
      </c>
      <c r="E21" s="275" t="s">
        <v>506</v>
      </c>
      <c r="F21" s="349">
        <v>100</v>
      </c>
      <c r="G21" s="350">
        <v>569</v>
      </c>
      <c r="H21" s="408">
        <v>1</v>
      </c>
      <c r="N21" s="352"/>
    </row>
    <row r="22" spans="1:14" s="41" customFormat="1" ht="18.75">
      <c r="A22" s="191">
        <v>9</v>
      </c>
      <c r="B22" s="207" t="s">
        <v>294</v>
      </c>
      <c r="C22" s="208" t="s">
        <v>295</v>
      </c>
      <c r="D22" s="224">
        <v>1156</v>
      </c>
      <c r="E22" s="275" t="s">
        <v>468</v>
      </c>
      <c r="F22" s="224">
        <v>150</v>
      </c>
      <c r="G22" s="206">
        <v>1153</v>
      </c>
      <c r="H22" s="408">
        <v>0.7</v>
      </c>
      <c r="N22" s="42"/>
    </row>
    <row r="23" spans="1:14" s="41" customFormat="1" ht="37.5">
      <c r="A23" s="191">
        <v>10</v>
      </c>
      <c r="B23" s="207" t="s">
        <v>296</v>
      </c>
      <c r="C23" s="208" t="s">
        <v>295</v>
      </c>
      <c r="D23" s="224">
        <v>75</v>
      </c>
      <c r="E23" s="275" t="s">
        <v>468</v>
      </c>
      <c r="F23" s="224">
        <v>25</v>
      </c>
      <c r="G23" s="206">
        <v>85.506</v>
      </c>
      <c r="H23" s="408">
        <v>1</v>
      </c>
      <c r="N23" s="42"/>
    </row>
    <row r="24" spans="1:14" s="301" customFormat="1" ht="42.75" customHeight="1">
      <c r="A24" s="297" t="s">
        <v>5</v>
      </c>
      <c r="B24" s="298" t="s">
        <v>297</v>
      </c>
      <c r="C24" s="299"/>
      <c r="D24" s="300">
        <f>+D25+D36+D53+D72+D84</f>
        <v>116437.55</v>
      </c>
      <c r="E24" s="312"/>
      <c r="F24" s="300">
        <f>+F25+F36+F53+F72+F84</f>
        <v>4480</v>
      </c>
      <c r="G24" s="300">
        <f>+G25+G36+G53+G72+G84</f>
        <v>20518.753000000001</v>
      </c>
      <c r="H24" s="410"/>
      <c r="N24" s="302"/>
    </row>
    <row r="25" spans="1:14" s="199" customFormat="1" ht="36.75" customHeight="1">
      <c r="A25" s="205" t="s">
        <v>278</v>
      </c>
      <c r="B25" s="204" t="s">
        <v>190</v>
      </c>
      <c r="C25" s="203"/>
      <c r="D25" s="202">
        <f>+SUM(D26:D35)</f>
        <v>20250</v>
      </c>
      <c r="E25" s="283"/>
      <c r="F25" s="202">
        <f>+SUM(F26:F35)</f>
        <v>1150</v>
      </c>
      <c r="G25" s="202">
        <f>+SUM(G26:G35)</f>
        <v>4050</v>
      </c>
      <c r="H25" s="409"/>
      <c r="N25" s="198"/>
    </row>
    <row r="26" spans="1:14" s="41" customFormat="1" ht="37.5">
      <c r="A26" s="191">
        <v>1</v>
      </c>
      <c r="B26" s="209" t="s">
        <v>298</v>
      </c>
      <c r="C26" s="210" t="s">
        <v>308</v>
      </c>
      <c r="D26" s="212">
        <v>2050</v>
      </c>
      <c r="E26" s="275" t="s">
        <v>506</v>
      </c>
      <c r="F26" s="211">
        <v>80</v>
      </c>
      <c r="G26" s="320">
        <v>495</v>
      </c>
      <c r="H26" s="408">
        <v>1</v>
      </c>
      <c r="N26" s="42"/>
    </row>
    <row r="27" spans="1:14" s="41" customFormat="1" ht="37.5">
      <c r="A27" s="191">
        <v>2</v>
      </c>
      <c r="B27" s="209" t="s">
        <v>299</v>
      </c>
      <c r="C27" s="210" t="s">
        <v>309</v>
      </c>
      <c r="D27" s="211">
        <v>250</v>
      </c>
      <c r="E27" s="275" t="s">
        <v>468</v>
      </c>
      <c r="F27" s="212">
        <v>60</v>
      </c>
      <c r="G27" s="320">
        <v>480</v>
      </c>
      <c r="H27" s="408">
        <v>1</v>
      </c>
      <c r="N27" s="42"/>
    </row>
    <row r="28" spans="1:14" s="41" customFormat="1" ht="37.5">
      <c r="A28" s="191">
        <v>3</v>
      </c>
      <c r="B28" s="209" t="s">
        <v>300</v>
      </c>
      <c r="C28" s="210" t="s">
        <v>310</v>
      </c>
      <c r="D28" s="212">
        <v>250</v>
      </c>
      <c r="E28" s="275" t="s">
        <v>468</v>
      </c>
      <c r="F28" s="211">
        <v>60</v>
      </c>
      <c r="G28" s="320">
        <v>450</v>
      </c>
      <c r="H28" s="408">
        <v>1</v>
      </c>
      <c r="N28" s="42"/>
    </row>
    <row r="29" spans="1:14" s="41" customFormat="1" ht="66">
      <c r="A29" s="191">
        <v>4</v>
      </c>
      <c r="B29" s="209" t="s">
        <v>301</v>
      </c>
      <c r="C29" s="210" t="s">
        <v>311</v>
      </c>
      <c r="D29" s="212">
        <v>3000</v>
      </c>
      <c r="E29" s="275" t="s">
        <v>507</v>
      </c>
      <c r="F29" s="211">
        <v>200</v>
      </c>
      <c r="G29" s="320">
        <v>400</v>
      </c>
      <c r="H29" s="408">
        <v>0.7</v>
      </c>
      <c r="N29" s="42"/>
    </row>
    <row r="30" spans="1:14" s="41" customFormat="1" ht="18.75">
      <c r="A30" s="191">
        <v>5</v>
      </c>
      <c r="B30" s="209" t="s">
        <v>302</v>
      </c>
      <c r="C30" s="210" t="s">
        <v>312</v>
      </c>
      <c r="D30" s="212">
        <v>4000</v>
      </c>
      <c r="E30" s="275" t="s">
        <v>468</v>
      </c>
      <c r="F30" s="211">
        <v>200</v>
      </c>
      <c r="G30" s="320">
        <v>440</v>
      </c>
      <c r="H30" s="408">
        <v>0.8</v>
      </c>
      <c r="N30" s="42"/>
    </row>
    <row r="31" spans="1:14" s="41" customFormat="1" ht="18.75">
      <c r="A31" s="191">
        <v>6</v>
      </c>
      <c r="B31" s="209" t="s">
        <v>303</v>
      </c>
      <c r="C31" s="210" t="s">
        <v>313</v>
      </c>
      <c r="D31" s="212">
        <v>2700</v>
      </c>
      <c r="E31" s="275" t="s">
        <v>468</v>
      </c>
      <c r="F31" s="211">
        <v>180</v>
      </c>
      <c r="G31" s="320">
        <v>320</v>
      </c>
      <c r="H31" s="408">
        <v>1</v>
      </c>
      <c r="N31" s="42"/>
    </row>
    <row r="32" spans="1:14" s="41" customFormat="1" ht="37.5">
      <c r="A32" s="191">
        <v>7</v>
      </c>
      <c r="B32" s="209" t="s">
        <v>304</v>
      </c>
      <c r="C32" s="210" t="s">
        <v>308</v>
      </c>
      <c r="D32" s="212">
        <v>2000</v>
      </c>
      <c r="E32" s="275" t="s">
        <v>506</v>
      </c>
      <c r="F32" s="211">
        <v>150</v>
      </c>
      <c r="G32" s="320">
        <v>450</v>
      </c>
      <c r="H32" s="408">
        <v>0.85</v>
      </c>
      <c r="N32" s="42"/>
    </row>
    <row r="33" spans="1:14" s="41" customFormat="1" ht="66">
      <c r="A33" s="191">
        <v>8</v>
      </c>
      <c r="B33" s="209" t="s">
        <v>305</v>
      </c>
      <c r="C33" s="210" t="s">
        <v>309</v>
      </c>
      <c r="D33" s="212">
        <v>3000</v>
      </c>
      <c r="E33" s="275" t="s">
        <v>507</v>
      </c>
      <c r="F33" s="211">
        <v>80</v>
      </c>
      <c r="G33" s="320">
        <v>495</v>
      </c>
      <c r="H33" s="408">
        <v>1</v>
      </c>
      <c r="N33" s="42"/>
    </row>
    <row r="34" spans="1:14" s="41" customFormat="1" ht="37.5">
      <c r="A34" s="191">
        <v>9</v>
      </c>
      <c r="B34" s="209" t="s">
        <v>306</v>
      </c>
      <c r="C34" s="210" t="s">
        <v>310</v>
      </c>
      <c r="D34" s="212">
        <v>3000</v>
      </c>
      <c r="E34" s="275" t="s">
        <v>468</v>
      </c>
      <c r="F34" s="211">
        <v>140</v>
      </c>
      <c r="G34" s="320">
        <v>400</v>
      </c>
      <c r="H34" s="408">
        <v>1</v>
      </c>
      <c r="N34" s="42"/>
    </row>
    <row r="35" spans="1:14" s="41" customFormat="1" ht="18.75">
      <c r="A35" s="191">
        <v>10</v>
      </c>
      <c r="B35" s="209" t="s">
        <v>307</v>
      </c>
      <c r="C35" s="210"/>
      <c r="D35" s="212"/>
      <c r="E35" s="275" t="s">
        <v>468</v>
      </c>
      <c r="F35" s="211"/>
      <c r="G35" s="320">
        <v>120</v>
      </c>
      <c r="H35" s="408">
        <v>1</v>
      </c>
      <c r="N35" s="42"/>
    </row>
    <row r="36" spans="1:14" s="199" customFormat="1" ht="44.25" customHeight="1">
      <c r="A36" s="205" t="s">
        <v>314</v>
      </c>
      <c r="B36" s="204" t="s">
        <v>22</v>
      </c>
      <c r="C36" s="203"/>
      <c r="D36" s="196">
        <f>+SUM(D37:D52)</f>
        <v>57214</v>
      </c>
      <c r="E36" s="283"/>
      <c r="F36" s="196">
        <f>+SUM(F37:F52)</f>
        <v>1980</v>
      </c>
      <c r="G36" s="196">
        <f>+SUM(G37:G52)</f>
        <v>6688</v>
      </c>
      <c r="H36" s="409"/>
      <c r="N36" s="198"/>
    </row>
    <row r="37" spans="1:14" s="41" customFormat="1" ht="56.25">
      <c r="A37" s="191">
        <v>1</v>
      </c>
      <c r="B37" s="214" t="s">
        <v>315</v>
      </c>
      <c r="C37" s="216" t="s">
        <v>331</v>
      </c>
      <c r="D37" s="221">
        <v>5200</v>
      </c>
      <c r="E37" s="275" t="s">
        <v>506</v>
      </c>
      <c r="F37" s="220">
        <v>200</v>
      </c>
      <c r="G37" s="221">
        <v>496</v>
      </c>
      <c r="H37" s="408">
        <v>1</v>
      </c>
      <c r="N37" s="42"/>
    </row>
    <row r="38" spans="1:14" s="41" customFormat="1" ht="37.5">
      <c r="A38" s="191">
        <v>2</v>
      </c>
      <c r="B38" s="214" t="s">
        <v>316</v>
      </c>
      <c r="C38" s="216" t="s">
        <v>332</v>
      </c>
      <c r="D38" s="221">
        <v>3155</v>
      </c>
      <c r="E38" s="275" t="s">
        <v>468</v>
      </c>
      <c r="F38" s="220">
        <v>120</v>
      </c>
      <c r="G38" s="221">
        <v>322</v>
      </c>
      <c r="H38" s="408">
        <v>1</v>
      </c>
      <c r="N38" s="42"/>
    </row>
    <row r="39" spans="1:14" s="41" customFormat="1" ht="18.75">
      <c r="A39" s="191">
        <v>3</v>
      </c>
      <c r="B39" s="214" t="s">
        <v>317</v>
      </c>
      <c r="C39" s="216" t="s">
        <v>333</v>
      </c>
      <c r="D39" s="221">
        <v>3481</v>
      </c>
      <c r="E39" s="275" t="s">
        <v>468</v>
      </c>
      <c r="F39" s="220">
        <v>110</v>
      </c>
      <c r="G39" s="221">
        <v>322</v>
      </c>
      <c r="H39" s="408">
        <v>1</v>
      </c>
      <c r="N39" s="42"/>
    </row>
    <row r="40" spans="1:14" s="41" customFormat="1" ht="37.5">
      <c r="A40" s="191">
        <v>4</v>
      </c>
      <c r="B40" s="214" t="s">
        <v>318</v>
      </c>
      <c r="C40" s="216" t="s">
        <v>334</v>
      </c>
      <c r="D40" s="221">
        <v>6100</v>
      </c>
      <c r="E40" s="275" t="s">
        <v>468</v>
      </c>
      <c r="F40" s="220">
        <v>150</v>
      </c>
      <c r="G40" s="221">
        <v>498</v>
      </c>
      <c r="H40" s="408">
        <v>0.85</v>
      </c>
      <c r="N40" s="42"/>
    </row>
    <row r="41" spans="1:14" s="41" customFormat="1" ht="37.5">
      <c r="A41" s="191">
        <v>5</v>
      </c>
      <c r="B41" s="214" t="s">
        <v>319</v>
      </c>
      <c r="C41" s="216" t="s">
        <v>335</v>
      </c>
      <c r="D41" s="221">
        <v>6170</v>
      </c>
      <c r="E41" s="275" t="s">
        <v>468</v>
      </c>
      <c r="F41" s="220">
        <v>160</v>
      </c>
      <c r="G41" s="221">
        <v>498</v>
      </c>
      <c r="H41" s="408">
        <v>0.7</v>
      </c>
      <c r="N41" s="42"/>
    </row>
    <row r="42" spans="1:14" s="41" customFormat="1" ht="37.5">
      <c r="A42" s="191">
        <v>6</v>
      </c>
      <c r="B42" s="214" t="s">
        <v>320</v>
      </c>
      <c r="C42" s="216" t="s">
        <v>336</v>
      </c>
      <c r="D42" s="223">
        <v>6270</v>
      </c>
      <c r="E42" s="275" t="s">
        <v>468</v>
      </c>
      <c r="F42" s="220">
        <v>130</v>
      </c>
      <c r="G42" s="221">
        <v>495</v>
      </c>
      <c r="H42" s="408">
        <v>1</v>
      </c>
      <c r="N42" s="42"/>
    </row>
    <row r="43" spans="1:14" s="41" customFormat="1" ht="37.5">
      <c r="A43" s="191">
        <v>7</v>
      </c>
      <c r="B43" s="214" t="s">
        <v>321</v>
      </c>
      <c r="C43" s="216" t="s">
        <v>336</v>
      </c>
      <c r="D43" s="223">
        <v>2536</v>
      </c>
      <c r="E43" s="275" t="s">
        <v>468</v>
      </c>
      <c r="F43" s="220">
        <v>120</v>
      </c>
      <c r="G43" s="221">
        <v>316</v>
      </c>
      <c r="H43" s="408">
        <v>1</v>
      </c>
      <c r="N43" s="42"/>
    </row>
    <row r="44" spans="1:14" s="41" customFormat="1" ht="18.75">
      <c r="A44" s="191">
        <v>8</v>
      </c>
      <c r="B44" s="213" t="s">
        <v>322</v>
      </c>
      <c r="C44" s="216" t="s">
        <v>337</v>
      </c>
      <c r="D44" s="221">
        <v>3899</v>
      </c>
      <c r="E44" s="275" t="s">
        <v>468</v>
      </c>
      <c r="F44" s="220">
        <v>120</v>
      </c>
      <c r="G44" s="221">
        <v>350</v>
      </c>
      <c r="H44" s="408">
        <v>1</v>
      </c>
      <c r="N44" s="42"/>
    </row>
    <row r="45" spans="1:14" s="41" customFormat="1" ht="18.75">
      <c r="A45" s="191">
        <v>9</v>
      </c>
      <c r="B45" s="213" t="s">
        <v>323</v>
      </c>
      <c r="C45" s="216" t="s">
        <v>337</v>
      </c>
      <c r="D45" s="221">
        <v>4217</v>
      </c>
      <c r="E45" s="275" t="s">
        <v>468</v>
      </c>
      <c r="F45" s="220">
        <v>130</v>
      </c>
      <c r="G45" s="221">
        <v>416</v>
      </c>
      <c r="H45" s="408">
        <v>0.95</v>
      </c>
      <c r="N45" s="42"/>
    </row>
    <row r="46" spans="1:14" s="41" customFormat="1" ht="37.5">
      <c r="A46" s="191">
        <v>10</v>
      </c>
      <c r="B46" s="213" t="s">
        <v>324</v>
      </c>
      <c r="C46" s="215" t="s">
        <v>338</v>
      </c>
      <c r="D46" s="221">
        <v>4862</v>
      </c>
      <c r="E46" s="275" t="s">
        <v>468</v>
      </c>
      <c r="F46" s="220">
        <v>140</v>
      </c>
      <c r="G46" s="221">
        <v>437</v>
      </c>
      <c r="H46" s="408">
        <v>1</v>
      </c>
      <c r="N46" s="42"/>
    </row>
    <row r="47" spans="1:14" s="41" customFormat="1" ht="37.5">
      <c r="A47" s="191">
        <v>11</v>
      </c>
      <c r="B47" s="213" t="s">
        <v>325</v>
      </c>
      <c r="C47" s="215" t="s">
        <v>334</v>
      </c>
      <c r="D47" s="221">
        <v>2665</v>
      </c>
      <c r="E47" s="275" t="s">
        <v>468</v>
      </c>
      <c r="F47" s="220">
        <v>150</v>
      </c>
      <c r="G47" s="221">
        <v>324</v>
      </c>
      <c r="H47" s="408">
        <v>0.8</v>
      </c>
      <c r="N47" s="42"/>
    </row>
    <row r="48" spans="1:14" s="41" customFormat="1" ht="18.75">
      <c r="A48" s="191">
        <v>12</v>
      </c>
      <c r="B48" s="213" t="s">
        <v>326</v>
      </c>
      <c r="C48" s="215" t="s">
        <v>337</v>
      </c>
      <c r="D48" s="221">
        <v>3374</v>
      </c>
      <c r="E48" s="275" t="s">
        <v>468</v>
      </c>
      <c r="F48" s="220">
        <v>130</v>
      </c>
      <c r="G48" s="221">
        <v>391</v>
      </c>
      <c r="H48" s="408">
        <v>1</v>
      </c>
      <c r="N48" s="42"/>
    </row>
    <row r="49" spans="1:14" s="41" customFormat="1" ht="37.5">
      <c r="A49" s="191">
        <v>13</v>
      </c>
      <c r="B49" s="213" t="s">
        <v>327</v>
      </c>
      <c r="C49" s="215" t="s">
        <v>335</v>
      </c>
      <c r="D49" s="221">
        <v>2661</v>
      </c>
      <c r="E49" s="275" t="s">
        <v>468</v>
      </c>
      <c r="F49" s="220">
        <v>120</v>
      </c>
      <c r="G49" s="221">
        <v>322</v>
      </c>
      <c r="H49" s="408">
        <v>0.8</v>
      </c>
      <c r="N49" s="42"/>
    </row>
    <row r="50" spans="1:14" s="41" customFormat="1" ht="18.75">
      <c r="A50" s="191">
        <v>14</v>
      </c>
      <c r="B50" s="213" t="s">
        <v>328</v>
      </c>
      <c r="C50" s="215" t="s">
        <v>337</v>
      </c>
      <c r="D50" s="221">
        <v>2624</v>
      </c>
      <c r="E50" s="275" t="s">
        <v>468</v>
      </c>
      <c r="F50" s="220">
        <v>110</v>
      </c>
      <c r="G50" s="221">
        <v>349</v>
      </c>
      <c r="H50" s="408">
        <v>1</v>
      </c>
      <c r="N50" s="42"/>
    </row>
    <row r="51" spans="1:14" s="351" customFormat="1" ht="18.75">
      <c r="A51" s="251">
        <v>15</v>
      </c>
      <c r="B51" s="353" t="s">
        <v>329</v>
      </c>
      <c r="C51" s="348" t="s">
        <v>339</v>
      </c>
      <c r="D51" s="354"/>
      <c r="E51" s="275" t="s">
        <v>468</v>
      </c>
      <c r="F51" s="355">
        <v>90</v>
      </c>
      <c r="G51" s="354">
        <v>827</v>
      </c>
      <c r="H51" s="408">
        <v>0.78</v>
      </c>
      <c r="N51" s="352"/>
    </row>
    <row r="52" spans="1:14" s="351" customFormat="1" ht="18.75">
      <c r="A52" s="251">
        <v>16</v>
      </c>
      <c r="B52" s="353" t="s">
        <v>330</v>
      </c>
      <c r="C52" s="348" t="s">
        <v>424</v>
      </c>
      <c r="D52" s="356"/>
      <c r="E52" s="275" t="s">
        <v>468</v>
      </c>
      <c r="F52" s="355"/>
      <c r="G52" s="354">
        <v>325</v>
      </c>
      <c r="H52" s="408">
        <v>0</v>
      </c>
      <c r="N52" s="352"/>
    </row>
    <row r="53" spans="1:14" s="199" customFormat="1" ht="36.75" customHeight="1">
      <c r="A53" s="205" t="s">
        <v>340</v>
      </c>
      <c r="B53" s="204" t="s">
        <v>23</v>
      </c>
      <c r="C53" s="203"/>
      <c r="D53" s="196">
        <f>+SUM(D54:D71)</f>
        <v>18806</v>
      </c>
      <c r="E53" s="283"/>
      <c r="F53" s="196">
        <f>+SUM(F54:F71)</f>
        <v>670</v>
      </c>
      <c r="G53" s="196">
        <f>+SUM(G54:G71)</f>
        <v>3385</v>
      </c>
      <c r="H53" s="409"/>
      <c r="N53" s="198"/>
    </row>
    <row r="54" spans="1:14" s="41" customFormat="1" ht="66">
      <c r="A54" s="191">
        <v>1</v>
      </c>
      <c r="B54" s="218" t="s">
        <v>341</v>
      </c>
      <c r="C54" s="219" t="s">
        <v>276</v>
      </c>
      <c r="D54" s="225">
        <v>1010</v>
      </c>
      <c r="E54" s="275" t="s">
        <v>507</v>
      </c>
      <c r="F54" s="43">
        <v>40</v>
      </c>
      <c r="G54" s="222">
        <v>300</v>
      </c>
      <c r="H54" s="408">
        <v>0.94</v>
      </c>
      <c r="N54" s="42"/>
    </row>
    <row r="55" spans="1:14" s="41" customFormat="1" ht="37.5">
      <c r="A55" s="191">
        <v>2</v>
      </c>
      <c r="B55" s="218" t="s">
        <v>342</v>
      </c>
      <c r="C55" s="219" t="s">
        <v>276</v>
      </c>
      <c r="D55" s="225">
        <v>1393</v>
      </c>
      <c r="E55" s="275" t="s">
        <v>468</v>
      </c>
      <c r="F55" s="43">
        <v>50</v>
      </c>
      <c r="G55" s="222">
        <v>330</v>
      </c>
      <c r="H55" s="408">
        <v>0.6</v>
      </c>
      <c r="N55" s="42"/>
    </row>
    <row r="56" spans="1:14" s="41" customFormat="1" ht="37.5">
      <c r="A56" s="191">
        <v>3</v>
      </c>
      <c r="B56" s="218" t="s">
        <v>343</v>
      </c>
      <c r="C56" s="219" t="s">
        <v>359</v>
      </c>
      <c r="D56" s="225">
        <v>4682</v>
      </c>
      <c r="E56" s="275" t="s">
        <v>468</v>
      </c>
      <c r="F56" s="43">
        <v>100</v>
      </c>
      <c r="G56" s="222">
        <v>495</v>
      </c>
      <c r="H56" s="408">
        <v>0</v>
      </c>
      <c r="N56" s="42"/>
    </row>
    <row r="57" spans="1:14" s="41" customFormat="1" ht="37.5">
      <c r="A57" s="191">
        <v>4</v>
      </c>
      <c r="B57" s="218" t="s">
        <v>344</v>
      </c>
      <c r="C57" s="219" t="s">
        <v>272</v>
      </c>
      <c r="D57" s="225">
        <v>1068</v>
      </c>
      <c r="E57" s="275" t="s">
        <v>468</v>
      </c>
      <c r="F57" s="43">
        <v>50</v>
      </c>
      <c r="G57" s="222">
        <v>340</v>
      </c>
      <c r="H57" s="408">
        <v>0</v>
      </c>
      <c r="N57" s="42"/>
    </row>
    <row r="58" spans="1:14" s="41" customFormat="1" ht="37.5">
      <c r="A58" s="191">
        <v>5</v>
      </c>
      <c r="B58" s="218" t="s">
        <v>345</v>
      </c>
      <c r="C58" s="219" t="s">
        <v>360</v>
      </c>
      <c r="D58" s="224">
        <v>1216</v>
      </c>
      <c r="E58" s="275" t="s">
        <v>506</v>
      </c>
      <c r="F58" s="43">
        <v>50</v>
      </c>
      <c r="G58" s="222">
        <v>390</v>
      </c>
      <c r="H58" s="408">
        <v>0.64</v>
      </c>
      <c r="N58" s="42"/>
    </row>
    <row r="59" spans="1:14" s="41" customFormat="1" ht="37.5">
      <c r="A59" s="191">
        <v>6</v>
      </c>
      <c r="B59" s="218" t="s">
        <v>346</v>
      </c>
      <c r="C59" s="219" t="s">
        <v>276</v>
      </c>
      <c r="D59" s="225">
        <v>1437</v>
      </c>
      <c r="E59" s="275" t="s">
        <v>468</v>
      </c>
      <c r="F59" s="43">
        <v>60</v>
      </c>
      <c r="G59" s="222">
        <v>495</v>
      </c>
      <c r="H59" s="408">
        <v>0.63</v>
      </c>
      <c r="N59" s="42"/>
    </row>
    <row r="60" spans="1:14" s="41" customFormat="1" ht="37.5">
      <c r="A60" s="191">
        <v>7</v>
      </c>
      <c r="B60" s="218" t="s">
        <v>347</v>
      </c>
      <c r="C60" s="219" t="s">
        <v>360</v>
      </c>
      <c r="D60" s="225">
        <v>386</v>
      </c>
      <c r="E60" s="275" t="s">
        <v>468</v>
      </c>
      <c r="F60" s="43">
        <v>20</v>
      </c>
      <c r="G60" s="222">
        <v>350</v>
      </c>
      <c r="H60" s="408">
        <v>0</v>
      </c>
      <c r="N60" s="42"/>
    </row>
    <row r="61" spans="1:14" s="41" customFormat="1" ht="37.5">
      <c r="A61" s="191">
        <v>8</v>
      </c>
      <c r="B61" s="218" t="s">
        <v>348</v>
      </c>
      <c r="C61" s="219" t="s">
        <v>361</v>
      </c>
      <c r="D61" s="225">
        <v>1300</v>
      </c>
      <c r="E61" s="275" t="s">
        <v>468</v>
      </c>
      <c r="F61" s="43">
        <v>50</v>
      </c>
      <c r="G61" s="222">
        <v>120</v>
      </c>
      <c r="H61" s="408">
        <v>0.18</v>
      </c>
      <c r="N61" s="42"/>
    </row>
    <row r="62" spans="1:14" s="41" customFormat="1" ht="66">
      <c r="A62" s="191">
        <v>9</v>
      </c>
      <c r="B62" s="218" t="s">
        <v>349</v>
      </c>
      <c r="C62" s="219" t="s">
        <v>276</v>
      </c>
      <c r="D62" s="225">
        <v>2000</v>
      </c>
      <c r="E62" s="275" t="s">
        <v>507</v>
      </c>
      <c r="F62" s="43">
        <v>50</v>
      </c>
      <c r="G62" s="222">
        <v>50</v>
      </c>
      <c r="H62" s="408">
        <v>1</v>
      </c>
      <c r="N62" s="42"/>
    </row>
    <row r="63" spans="1:14" s="41" customFormat="1" ht="18.75">
      <c r="A63" s="191">
        <v>10</v>
      </c>
      <c r="B63" s="218" t="s">
        <v>350</v>
      </c>
      <c r="C63" s="219" t="s">
        <v>362</v>
      </c>
      <c r="D63" s="225">
        <v>1200</v>
      </c>
      <c r="E63" s="275" t="s">
        <v>468</v>
      </c>
      <c r="F63" s="43">
        <v>30</v>
      </c>
      <c r="G63" s="222">
        <v>70</v>
      </c>
      <c r="H63" s="408">
        <v>1</v>
      </c>
      <c r="N63" s="42"/>
    </row>
    <row r="64" spans="1:14" s="41" customFormat="1" ht="18.75">
      <c r="A64" s="191">
        <v>11</v>
      </c>
      <c r="B64" s="218" t="s">
        <v>351</v>
      </c>
      <c r="C64" s="219" t="s">
        <v>362</v>
      </c>
      <c r="D64" s="225">
        <v>700</v>
      </c>
      <c r="E64" s="275" t="s">
        <v>468</v>
      </c>
      <c r="F64" s="43">
        <v>20</v>
      </c>
      <c r="G64" s="222">
        <v>45</v>
      </c>
      <c r="H64" s="408">
        <v>1</v>
      </c>
      <c r="N64" s="42"/>
    </row>
    <row r="65" spans="1:14" s="41" customFormat="1" ht="33">
      <c r="A65" s="191">
        <v>12</v>
      </c>
      <c r="B65" s="218" t="s">
        <v>352</v>
      </c>
      <c r="C65" s="219" t="s">
        <v>360</v>
      </c>
      <c r="D65" s="225">
        <v>2200</v>
      </c>
      <c r="E65" s="275" t="s">
        <v>506</v>
      </c>
      <c r="F65" s="43">
        <v>50</v>
      </c>
      <c r="G65" s="222">
        <v>110</v>
      </c>
      <c r="H65" s="408">
        <v>1</v>
      </c>
      <c r="N65" s="42"/>
    </row>
    <row r="66" spans="1:14" s="41" customFormat="1" ht="18.75">
      <c r="A66" s="191">
        <v>13</v>
      </c>
      <c r="B66" s="218" t="s">
        <v>353</v>
      </c>
      <c r="C66" s="219" t="s">
        <v>362</v>
      </c>
      <c r="D66" s="225">
        <v>60</v>
      </c>
      <c r="E66" s="275" t="s">
        <v>468</v>
      </c>
      <c r="F66" s="43">
        <v>20</v>
      </c>
      <c r="G66" s="222">
        <v>65</v>
      </c>
      <c r="H66" s="408">
        <v>1</v>
      </c>
      <c r="N66" s="42"/>
    </row>
    <row r="67" spans="1:14" s="41" customFormat="1" ht="18.75">
      <c r="A67" s="191">
        <v>14</v>
      </c>
      <c r="B67" s="217" t="s">
        <v>354</v>
      </c>
      <c r="C67" s="219" t="s">
        <v>363</v>
      </c>
      <c r="D67" s="225">
        <v>18</v>
      </c>
      <c r="E67" s="275" t="s">
        <v>468</v>
      </c>
      <c r="F67" s="43">
        <v>10</v>
      </c>
      <c r="G67" s="222">
        <v>20</v>
      </c>
      <c r="H67" s="408">
        <v>1</v>
      </c>
      <c r="N67" s="42"/>
    </row>
    <row r="68" spans="1:14" s="41" customFormat="1" ht="37.5">
      <c r="A68" s="191">
        <v>15</v>
      </c>
      <c r="B68" s="217" t="s">
        <v>355</v>
      </c>
      <c r="C68" s="219" t="s">
        <v>361</v>
      </c>
      <c r="D68" s="225">
        <v>36</v>
      </c>
      <c r="E68" s="275" t="s">
        <v>468</v>
      </c>
      <c r="F68" s="43">
        <v>20</v>
      </c>
      <c r="G68" s="222">
        <v>105</v>
      </c>
      <c r="H68" s="408">
        <v>0.41</v>
      </c>
      <c r="N68" s="42"/>
    </row>
    <row r="69" spans="1:14" s="41" customFormat="1" ht="18.75">
      <c r="A69" s="191">
        <v>16</v>
      </c>
      <c r="B69" s="217" t="s">
        <v>356</v>
      </c>
      <c r="C69" s="219" t="s">
        <v>274</v>
      </c>
      <c r="D69" s="225">
        <v>47</v>
      </c>
      <c r="E69" s="275" t="s">
        <v>468</v>
      </c>
      <c r="F69" s="43">
        <v>20</v>
      </c>
      <c r="G69" s="222">
        <v>40</v>
      </c>
      <c r="H69" s="408">
        <v>0</v>
      </c>
      <c r="N69" s="42"/>
    </row>
    <row r="70" spans="1:14" s="41" customFormat="1" ht="18.75">
      <c r="A70" s="191">
        <v>17</v>
      </c>
      <c r="B70" s="217" t="s">
        <v>357</v>
      </c>
      <c r="C70" s="219" t="s">
        <v>362</v>
      </c>
      <c r="D70" s="225">
        <v>14</v>
      </c>
      <c r="E70" s="275" t="s">
        <v>468</v>
      </c>
      <c r="F70" s="43">
        <v>10</v>
      </c>
      <c r="G70" s="222">
        <v>40</v>
      </c>
      <c r="H70" s="408">
        <v>0</v>
      </c>
      <c r="N70" s="42"/>
    </row>
    <row r="71" spans="1:14" s="41" customFormat="1" ht="56.25">
      <c r="A71" s="191">
        <v>18</v>
      </c>
      <c r="B71" s="217" t="s">
        <v>358</v>
      </c>
      <c r="C71" s="219" t="s">
        <v>361</v>
      </c>
      <c r="D71" s="225">
        <v>39</v>
      </c>
      <c r="E71" s="275" t="s">
        <v>468</v>
      </c>
      <c r="F71" s="43">
        <v>20</v>
      </c>
      <c r="G71" s="222">
        <v>20</v>
      </c>
      <c r="H71" s="408">
        <v>0</v>
      </c>
      <c r="N71" s="42"/>
    </row>
    <row r="72" spans="1:14" s="199" customFormat="1" ht="31.5" customHeight="1">
      <c r="A72" s="205" t="s">
        <v>364</v>
      </c>
      <c r="B72" s="204" t="s">
        <v>365</v>
      </c>
      <c r="C72" s="203"/>
      <c r="D72" s="196">
        <f>+SUM(D73:D83)</f>
        <v>4689.55</v>
      </c>
      <c r="E72" s="283"/>
      <c r="F72" s="196">
        <f>+SUM(F73:F83)</f>
        <v>255</v>
      </c>
      <c r="G72" s="196">
        <f>+SUM(G73:G83)</f>
        <v>2400.7529999999997</v>
      </c>
      <c r="H72" s="409"/>
      <c r="N72" s="198"/>
    </row>
    <row r="73" spans="1:14" s="41" customFormat="1" ht="37.5">
      <c r="A73" s="191">
        <v>1</v>
      </c>
      <c r="B73" s="226" t="s">
        <v>366</v>
      </c>
      <c r="C73" s="226" t="s">
        <v>376</v>
      </c>
      <c r="D73" s="322">
        <v>41</v>
      </c>
      <c r="E73" s="323" t="s">
        <v>506</v>
      </c>
      <c r="F73" s="321">
        <v>20</v>
      </c>
      <c r="G73" s="324">
        <v>723</v>
      </c>
      <c r="H73" s="408">
        <v>1</v>
      </c>
      <c r="N73" s="42"/>
    </row>
    <row r="74" spans="1:14" s="41" customFormat="1" ht="18.75">
      <c r="A74" s="191">
        <v>2</v>
      </c>
      <c r="B74" s="227" t="s">
        <v>367</v>
      </c>
      <c r="C74" s="226" t="s">
        <v>377</v>
      </c>
      <c r="D74" s="325">
        <v>10.55</v>
      </c>
      <c r="E74" s="323" t="s">
        <v>468</v>
      </c>
      <c r="F74" s="321">
        <v>10</v>
      </c>
      <c r="G74" s="324">
        <v>59.9</v>
      </c>
      <c r="H74" s="408">
        <v>1</v>
      </c>
      <c r="N74" s="42"/>
    </row>
    <row r="75" spans="1:14" s="41" customFormat="1" ht="37.5">
      <c r="A75" s="191">
        <v>3</v>
      </c>
      <c r="B75" s="227" t="s">
        <v>368</v>
      </c>
      <c r="C75" s="226" t="s">
        <v>378</v>
      </c>
      <c r="D75" s="322">
        <v>850</v>
      </c>
      <c r="E75" s="323" t="s">
        <v>468</v>
      </c>
      <c r="F75" s="321">
        <v>30</v>
      </c>
      <c r="G75" s="324">
        <v>350</v>
      </c>
      <c r="H75" s="408">
        <v>1</v>
      </c>
      <c r="N75" s="42"/>
    </row>
    <row r="76" spans="1:14" s="41" customFormat="1" ht="37.5">
      <c r="A76" s="191">
        <v>4</v>
      </c>
      <c r="B76" s="227" t="s">
        <v>369</v>
      </c>
      <c r="C76" s="226" t="s">
        <v>379</v>
      </c>
      <c r="D76" s="322">
        <v>750</v>
      </c>
      <c r="E76" s="323" t="s">
        <v>468</v>
      </c>
      <c r="F76" s="321">
        <v>30</v>
      </c>
      <c r="G76" s="324">
        <v>300</v>
      </c>
      <c r="H76" s="408">
        <v>1</v>
      </c>
      <c r="N76" s="42"/>
    </row>
    <row r="77" spans="1:14" s="41" customFormat="1" ht="66">
      <c r="A77" s="191">
        <v>5</v>
      </c>
      <c r="B77" s="227" t="s">
        <v>370</v>
      </c>
      <c r="C77" s="226" t="s">
        <v>379</v>
      </c>
      <c r="D77" s="322">
        <v>525</v>
      </c>
      <c r="E77" s="323" t="s">
        <v>507</v>
      </c>
      <c r="F77" s="321">
        <v>25</v>
      </c>
      <c r="G77" s="324">
        <v>180</v>
      </c>
      <c r="H77" s="408">
        <v>1</v>
      </c>
      <c r="N77" s="42"/>
    </row>
    <row r="78" spans="1:14" s="41" customFormat="1" ht="18.75">
      <c r="A78" s="191">
        <v>6</v>
      </c>
      <c r="B78" s="227" t="s">
        <v>371</v>
      </c>
      <c r="C78" s="226" t="s">
        <v>379</v>
      </c>
      <c r="D78" s="322">
        <v>440</v>
      </c>
      <c r="E78" s="323" t="s">
        <v>468</v>
      </c>
      <c r="F78" s="321">
        <v>25</v>
      </c>
      <c r="G78" s="324">
        <v>150</v>
      </c>
      <c r="H78" s="408">
        <v>1</v>
      </c>
      <c r="N78" s="42"/>
    </row>
    <row r="79" spans="1:14" s="41" customFormat="1" ht="18.75">
      <c r="A79" s="191">
        <v>7</v>
      </c>
      <c r="B79" s="227" t="s">
        <v>372</v>
      </c>
      <c r="C79" s="226" t="s">
        <v>379</v>
      </c>
      <c r="D79" s="322">
        <v>595</v>
      </c>
      <c r="E79" s="323" t="s">
        <v>468</v>
      </c>
      <c r="F79" s="321">
        <v>25</v>
      </c>
      <c r="G79" s="324">
        <v>190</v>
      </c>
      <c r="H79" s="408">
        <v>1</v>
      </c>
      <c r="N79" s="42"/>
    </row>
    <row r="80" spans="1:14" s="41" customFormat="1" ht="18.75">
      <c r="A80" s="191">
        <v>8</v>
      </c>
      <c r="B80" s="227" t="s">
        <v>373</v>
      </c>
      <c r="C80" s="226" t="s">
        <v>378</v>
      </c>
      <c r="D80" s="322">
        <v>185</v>
      </c>
      <c r="E80" s="323" t="s">
        <v>468</v>
      </c>
      <c r="F80" s="321">
        <v>10</v>
      </c>
      <c r="G80" s="324">
        <v>77.668999999999997</v>
      </c>
      <c r="H80" s="408">
        <v>1</v>
      </c>
      <c r="N80" s="42"/>
    </row>
    <row r="81" spans="1:14" s="41" customFormat="1" ht="37.5">
      <c r="A81" s="191">
        <v>9</v>
      </c>
      <c r="B81" s="227" t="s">
        <v>374</v>
      </c>
      <c r="C81" s="226" t="s">
        <v>378</v>
      </c>
      <c r="D81" s="322">
        <v>513</v>
      </c>
      <c r="E81" s="323" t="s">
        <v>468</v>
      </c>
      <c r="F81" s="321">
        <v>30</v>
      </c>
      <c r="G81" s="324">
        <v>165.97800000000001</v>
      </c>
      <c r="H81" s="408">
        <v>1</v>
      </c>
      <c r="N81" s="42"/>
    </row>
    <row r="82" spans="1:14" s="41" customFormat="1" ht="37.5">
      <c r="A82" s="191">
        <v>10</v>
      </c>
      <c r="B82" s="228" t="s">
        <v>375</v>
      </c>
      <c r="C82" s="226" t="s">
        <v>377</v>
      </c>
      <c r="D82" s="326">
        <v>360</v>
      </c>
      <c r="E82" s="323" t="s">
        <v>468</v>
      </c>
      <c r="F82" s="321">
        <v>25</v>
      </c>
      <c r="G82" s="324">
        <v>100.533</v>
      </c>
      <c r="H82" s="408">
        <v>0.3</v>
      </c>
      <c r="N82" s="42"/>
    </row>
    <row r="83" spans="1:14" s="41" customFormat="1" ht="37.5">
      <c r="A83" s="191">
        <v>11</v>
      </c>
      <c r="B83" s="228" t="s">
        <v>375</v>
      </c>
      <c r="C83" s="226" t="s">
        <v>377</v>
      </c>
      <c r="D83" s="326">
        <v>420</v>
      </c>
      <c r="E83" s="323"/>
      <c r="F83" s="321">
        <v>25</v>
      </c>
      <c r="G83" s="324">
        <v>103.673</v>
      </c>
      <c r="H83" s="408">
        <v>0.8</v>
      </c>
      <c r="N83" s="42"/>
    </row>
    <row r="84" spans="1:14" s="199" customFormat="1" ht="33.75" customHeight="1">
      <c r="A84" s="205" t="s">
        <v>380</v>
      </c>
      <c r="B84" s="204" t="s">
        <v>191</v>
      </c>
      <c r="C84" s="203"/>
      <c r="D84" s="196">
        <f>+SUM(D85:D92)</f>
        <v>15478</v>
      </c>
      <c r="E84" s="283"/>
      <c r="F84" s="196">
        <f>+SUM(F85:F92)</f>
        <v>425</v>
      </c>
      <c r="G84" s="196">
        <f>+SUM(G85:G92)</f>
        <v>3995</v>
      </c>
      <c r="H84" s="409"/>
      <c r="N84" s="198"/>
    </row>
    <row r="85" spans="1:14" s="41" customFormat="1" ht="66">
      <c r="A85" s="191">
        <v>1</v>
      </c>
      <c r="B85" s="229" t="s">
        <v>381</v>
      </c>
      <c r="C85" s="230" t="s">
        <v>389</v>
      </c>
      <c r="D85" s="318">
        <v>2060</v>
      </c>
      <c r="E85" s="275" t="s">
        <v>507</v>
      </c>
      <c r="F85" s="43">
        <v>65</v>
      </c>
      <c r="G85" s="318">
        <v>595</v>
      </c>
      <c r="H85" s="408">
        <v>0.05</v>
      </c>
      <c r="N85" s="42"/>
    </row>
    <row r="86" spans="1:14" s="41" customFormat="1" ht="56.25">
      <c r="A86" s="191">
        <v>2</v>
      </c>
      <c r="B86" s="229" t="s">
        <v>382</v>
      </c>
      <c r="C86" s="230" t="s">
        <v>390</v>
      </c>
      <c r="D86" s="318">
        <v>3452</v>
      </c>
      <c r="E86" s="275" t="s">
        <v>468</v>
      </c>
      <c r="F86" s="43">
        <v>100</v>
      </c>
      <c r="G86" s="318">
        <v>630</v>
      </c>
      <c r="H86" s="408">
        <v>1</v>
      </c>
      <c r="N86" s="42"/>
    </row>
    <row r="87" spans="1:14" s="41" customFormat="1" ht="37.5">
      <c r="A87" s="191">
        <v>3</v>
      </c>
      <c r="B87" s="229" t="s">
        <v>383</v>
      </c>
      <c r="C87" s="230" t="s">
        <v>390</v>
      </c>
      <c r="D87" s="318">
        <v>3635</v>
      </c>
      <c r="E87" s="275" t="s">
        <v>468</v>
      </c>
      <c r="F87" s="43">
        <v>100</v>
      </c>
      <c r="G87" s="318">
        <v>650</v>
      </c>
      <c r="H87" s="408">
        <v>1</v>
      </c>
      <c r="N87" s="42"/>
    </row>
    <row r="88" spans="1:14" s="41" customFormat="1" ht="56.25">
      <c r="A88" s="191">
        <v>4</v>
      </c>
      <c r="B88" s="229" t="s">
        <v>384</v>
      </c>
      <c r="C88" s="230" t="s">
        <v>391</v>
      </c>
      <c r="D88" s="225">
        <v>2003</v>
      </c>
      <c r="E88" s="275" t="s">
        <v>468</v>
      </c>
      <c r="F88" s="43">
        <v>40</v>
      </c>
      <c r="G88" s="225">
        <v>560</v>
      </c>
      <c r="H88" s="408">
        <v>0.6</v>
      </c>
      <c r="N88" s="42"/>
    </row>
    <row r="89" spans="1:14" s="41" customFormat="1" ht="37.5">
      <c r="A89" s="191">
        <v>5</v>
      </c>
      <c r="B89" s="229" t="s">
        <v>385</v>
      </c>
      <c r="C89" s="230" t="s">
        <v>392</v>
      </c>
      <c r="D89" s="225">
        <v>1739</v>
      </c>
      <c r="E89" s="275" t="s">
        <v>468</v>
      </c>
      <c r="F89" s="43">
        <v>40</v>
      </c>
      <c r="G89" s="225">
        <v>460</v>
      </c>
      <c r="H89" s="408">
        <v>0.85</v>
      </c>
      <c r="N89" s="42"/>
    </row>
    <row r="90" spans="1:14" s="41" customFormat="1" ht="37.5">
      <c r="A90" s="191">
        <v>6</v>
      </c>
      <c r="B90" s="229" t="s">
        <v>386</v>
      </c>
      <c r="C90" s="230" t="s">
        <v>393</v>
      </c>
      <c r="D90" s="318">
        <v>2000</v>
      </c>
      <c r="E90" s="275" t="s">
        <v>506</v>
      </c>
      <c r="F90" s="43">
        <v>40</v>
      </c>
      <c r="G90" s="318">
        <v>720</v>
      </c>
      <c r="H90" s="408">
        <v>0.4</v>
      </c>
      <c r="N90" s="42"/>
    </row>
    <row r="91" spans="1:14" s="351" customFormat="1" ht="18.75">
      <c r="A91" s="251">
        <v>7</v>
      </c>
      <c r="B91" s="252" t="s">
        <v>387</v>
      </c>
      <c r="C91" s="357" t="s">
        <v>390</v>
      </c>
      <c r="D91" s="358"/>
      <c r="E91" s="275" t="s">
        <v>468</v>
      </c>
      <c r="F91" s="244"/>
      <c r="G91" s="358">
        <v>300</v>
      </c>
      <c r="H91" s="408">
        <v>1</v>
      </c>
      <c r="N91" s="352"/>
    </row>
    <row r="92" spans="1:14" s="41" customFormat="1" ht="37.5">
      <c r="A92" s="191">
        <v>8</v>
      </c>
      <c r="B92" s="229" t="s">
        <v>388</v>
      </c>
      <c r="C92" s="230" t="s">
        <v>394</v>
      </c>
      <c r="D92" s="318">
        <v>589</v>
      </c>
      <c r="E92" s="275" t="s">
        <v>468</v>
      </c>
      <c r="F92" s="43">
        <v>40</v>
      </c>
      <c r="G92" s="318">
        <v>80</v>
      </c>
      <c r="H92" s="408">
        <v>1</v>
      </c>
      <c r="N92" s="42"/>
    </row>
    <row r="93" spans="1:14" s="301" customFormat="1" ht="53.25" customHeight="1">
      <c r="A93" s="297" t="s">
        <v>6</v>
      </c>
      <c r="B93" s="298" t="s">
        <v>395</v>
      </c>
      <c r="C93" s="299"/>
      <c r="D93" s="307">
        <f>+D94</f>
        <v>3770</v>
      </c>
      <c r="E93" s="312"/>
      <c r="F93" s="307">
        <f>+F94</f>
        <v>170</v>
      </c>
      <c r="G93" s="300">
        <f>+G94</f>
        <v>4514.8541420000001</v>
      </c>
      <c r="H93" s="410"/>
      <c r="N93" s="302"/>
    </row>
    <row r="94" spans="1:14" s="199" customFormat="1" ht="27" customHeight="1">
      <c r="A94" s="205"/>
      <c r="B94" s="204" t="s">
        <v>365</v>
      </c>
      <c r="C94" s="203"/>
      <c r="D94" s="196">
        <f>+SUM(D95:D97)</f>
        <v>3770</v>
      </c>
      <c r="E94" s="283"/>
      <c r="F94" s="196">
        <f>+SUM(F95:F97)</f>
        <v>170</v>
      </c>
      <c r="G94" s="196">
        <f>+SUM(G95:G97)</f>
        <v>4514.8541420000001</v>
      </c>
      <c r="H94" s="409"/>
      <c r="N94" s="198"/>
    </row>
    <row r="95" spans="1:14" s="41" customFormat="1" ht="33">
      <c r="A95" s="191">
        <v>1</v>
      </c>
      <c r="B95" s="231" t="s">
        <v>396</v>
      </c>
      <c r="C95" s="232" t="s">
        <v>378</v>
      </c>
      <c r="D95" s="233">
        <v>30</v>
      </c>
      <c r="E95" s="275" t="s">
        <v>506</v>
      </c>
      <c r="F95" s="43">
        <v>10</v>
      </c>
      <c r="G95" s="234">
        <v>1236</v>
      </c>
      <c r="H95" s="408">
        <v>1</v>
      </c>
      <c r="N95" s="42"/>
    </row>
    <row r="96" spans="1:14" s="41" customFormat="1" ht="37.5">
      <c r="A96" s="191">
        <v>2</v>
      </c>
      <c r="B96" s="229" t="s">
        <v>397</v>
      </c>
      <c r="C96" s="232" t="s">
        <v>399</v>
      </c>
      <c r="D96" s="233">
        <v>30</v>
      </c>
      <c r="E96" s="275" t="s">
        <v>468</v>
      </c>
      <c r="F96" s="43">
        <v>10</v>
      </c>
      <c r="G96" s="234">
        <v>899.18814199999997</v>
      </c>
      <c r="H96" s="408">
        <v>0.1</v>
      </c>
      <c r="N96" s="42"/>
    </row>
    <row r="97" spans="1:14" s="41" customFormat="1" ht="18.75">
      <c r="A97" s="191">
        <v>3</v>
      </c>
      <c r="B97" s="231" t="s">
        <v>398</v>
      </c>
      <c r="C97" s="232" t="s">
        <v>378</v>
      </c>
      <c r="D97" s="233">
        <v>3710</v>
      </c>
      <c r="E97" s="275" t="s">
        <v>468</v>
      </c>
      <c r="F97" s="43">
        <v>150</v>
      </c>
      <c r="G97" s="234">
        <v>2379.6660000000002</v>
      </c>
      <c r="H97" s="408">
        <v>0.8</v>
      </c>
      <c r="N97" s="42"/>
    </row>
    <row r="98" spans="1:14" s="301" customFormat="1" ht="49.5" customHeight="1">
      <c r="A98" s="297" t="s">
        <v>8</v>
      </c>
      <c r="B98" s="298" t="s">
        <v>400</v>
      </c>
      <c r="C98" s="299"/>
      <c r="D98" s="307">
        <f>+D99</f>
        <v>30935.5</v>
      </c>
      <c r="E98" s="312"/>
      <c r="F98" s="307">
        <f>+F99</f>
        <v>1730</v>
      </c>
      <c r="G98" s="307">
        <f>+G99</f>
        <v>8627</v>
      </c>
      <c r="H98" s="410"/>
      <c r="N98" s="302"/>
    </row>
    <row r="99" spans="1:14" s="199" customFormat="1" ht="26.25" customHeight="1">
      <c r="A99" s="205"/>
      <c r="B99" s="204" t="s">
        <v>21</v>
      </c>
      <c r="C99" s="203"/>
      <c r="D99" s="196">
        <f>+SUM(D100:D113)</f>
        <v>30935.5</v>
      </c>
      <c r="E99" s="313"/>
      <c r="F99" s="196">
        <f>+SUM(F100:F113)</f>
        <v>1730</v>
      </c>
      <c r="G99" s="196">
        <f>+SUM(G100:G113)</f>
        <v>8627</v>
      </c>
      <c r="H99" s="409"/>
      <c r="N99" s="198"/>
    </row>
    <row r="100" spans="1:14" s="41" customFormat="1" ht="66">
      <c r="A100" s="191">
        <v>1</v>
      </c>
      <c r="B100" s="235" t="s">
        <v>401</v>
      </c>
      <c r="C100" s="236" t="s">
        <v>415</v>
      </c>
      <c r="D100" s="316">
        <v>3572</v>
      </c>
      <c r="E100" s="275" t="s">
        <v>507</v>
      </c>
      <c r="F100" s="316">
        <v>150</v>
      </c>
      <c r="G100" s="316">
        <v>765</v>
      </c>
      <c r="H100" s="408">
        <v>0.6</v>
      </c>
      <c r="N100" s="42"/>
    </row>
    <row r="101" spans="1:14" s="41" customFormat="1" ht="37.5">
      <c r="A101" s="191">
        <v>2</v>
      </c>
      <c r="B101" s="235" t="s">
        <v>402</v>
      </c>
      <c r="C101" s="236" t="s">
        <v>416</v>
      </c>
      <c r="D101" s="316">
        <v>3423</v>
      </c>
      <c r="E101" s="275" t="s">
        <v>468</v>
      </c>
      <c r="F101" s="316">
        <v>150</v>
      </c>
      <c r="G101" s="316">
        <v>767</v>
      </c>
      <c r="H101" s="408">
        <v>0.7</v>
      </c>
      <c r="N101" s="42"/>
    </row>
    <row r="102" spans="1:14" s="41" customFormat="1" ht="56.25">
      <c r="A102" s="191">
        <v>3</v>
      </c>
      <c r="B102" s="235" t="s">
        <v>403</v>
      </c>
      <c r="C102" s="236" t="s">
        <v>417</v>
      </c>
      <c r="D102" s="316">
        <v>5443</v>
      </c>
      <c r="E102" s="275" t="s">
        <v>468</v>
      </c>
      <c r="F102" s="316">
        <v>150</v>
      </c>
      <c r="G102" s="316">
        <v>568</v>
      </c>
      <c r="H102" s="408">
        <v>0.95</v>
      </c>
      <c r="N102" s="42"/>
    </row>
    <row r="103" spans="1:14" s="41" customFormat="1" ht="37.5">
      <c r="A103" s="191">
        <v>4</v>
      </c>
      <c r="B103" s="235" t="s">
        <v>404</v>
      </c>
      <c r="C103" s="236" t="s">
        <v>418</v>
      </c>
      <c r="D103" s="316">
        <v>4146</v>
      </c>
      <c r="E103" s="275" t="s">
        <v>468</v>
      </c>
      <c r="F103" s="316">
        <v>150</v>
      </c>
      <c r="G103" s="316">
        <v>847</v>
      </c>
      <c r="H103" s="408">
        <v>0.75</v>
      </c>
      <c r="N103" s="42"/>
    </row>
    <row r="104" spans="1:14" s="41" customFormat="1" ht="37.5">
      <c r="A104" s="191">
        <v>5</v>
      </c>
      <c r="B104" s="235" t="s">
        <v>405</v>
      </c>
      <c r="C104" s="236" t="s">
        <v>419</v>
      </c>
      <c r="D104" s="316">
        <v>3337</v>
      </c>
      <c r="E104" s="275" t="s">
        <v>468</v>
      </c>
      <c r="F104" s="316">
        <v>100</v>
      </c>
      <c r="G104" s="316">
        <v>563</v>
      </c>
      <c r="H104" s="408">
        <v>1</v>
      </c>
      <c r="N104" s="42"/>
    </row>
    <row r="105" spans="1:14" s="41" customFormat="1" ht="18.75">
      <c r="A105" s="191">
        <v>6</v>
      </c>
      <c r="B105" s="235" t="s">
        <v>406</v>
      </c>
      <c r="C105" s="236" t="s">
        <v>420</v>
      </c>
      <c r="D105" s="316">
        <v>1915</v>
      </c>
      <c r="E105" s="275" t="s">
        <v>468</v>
      </c>
      <c r="F105" s="316">
        <v>100</v>
      </c>
      <c r="G105" s="316">
        <v>403</v>
      </c>
      <c r="H105" s="408">
        <v>0.9</v>
      </c>
      <c r="N105" s="42"/>
    </row>
    <row r="106" spans="1:14" s="41" customFormat="1" ht="33">
      <c r="A106" s="191">
        <v>7</v>
      </c>
      <c r="B106" s="235" t="s">
        <v>407</v>
      </c>
      <c r="C106" s="236" t="s">
        <v>421</v>
      </c>
      <c r="D106" s="316">
        <v>3552</v>
      </c>
      <c r="E106" s="275" t="s">
        <v>506</v>
      </c>
      <c r="F106" s="316">
        <v>100</v>
      </c>
      <c r="G106" s="316">
        <v>808</v>
      </c>
      <c r="H106" s="408">
        <v>0.6</v>
      </c>
      <c r="N106" s="42"/>
    </row>
    <row r="107" spans="1:14" s="41" customFormat="1" ht="18.75">
      <c r="A107" s="191">
        <v>8</v>
      </c>
      <c r="B107" s="235" t="s">
        <v>408</v>
      </c>
      <c r="C107" s="236" t="s">
        <v>422</v>
      </c>
      <c r="D107" s="316">
        <v>1703</v>
      </c>
      <c r="E107" s="275" t="s">
        <v>468</v>
      </c>
      <c r="F107" s="316">
        <v>50</v>
      </c>
      <c r="G107" s="316">
        <v>1375</v>
      </c>
      <c r="H107" s="408">
        <v>0.3</v>
      </c>
      <c r="N107" s="42"/>
    </row>
    <row r="108" spans="1:14" s="41" customFormat="1" ht="37.5">
      <c r="A108" s="191">
        <v>9</v>
      </c>
      <c r="B108" s="235" t="s">
        <v>409</v>
      </c>
      <c r="C108" s="237" t="s">
        <v>423</v>
      </c>
      <c r="D108" s="316">
        <v>3174</v>
      </c>
      <c r="E108" s="275" t="s">
        <v>468</v>
      </c>
      <c r="F108" s="316">
        <v>150</v>
      </c>
      <c r="G108" s="316">
        <v>953</v>
      </c>
      <c r="H108" s="408">
        <v>0.35</v>
      </c>
      <c r="N108" s="42"/>
    </row>
    <row r="109" spans="1:14" s="41" customFormat="1" ht="37.5">
      <c r="A109" s="191">
        <v>10</v>
      </c>
      <c r="B109" s="235" t="s">
        <v>410</v>
      </c>
      <c r="C109" s="237" t="s">
        <v>423</v>
      </c>
      <c r="D109" s="316">
        <v>170</v>
      </c>
      <c r="E109" s="275" t="s">
        <v>468</v>
      </c>
      <c r="F109" s="316">
        <v>70</v>
      </c>
      <c r="G109" s="316">
        <v>127</v>
      </c>
      <c r="H109" s="408">
        <v>0.95</v>
      </c>
      <c r="N109" s="42"/>
    </row>
    <row r="110" spans="1:14" s="41" customFormat="1" ht="18.75">
      <c r="A110" s="191">
        <v>11</v>
      </c>
      <c r="B110" s="235" t="s">
        <v>411</v>
      </c>
      <c r="C110" s="236" t="s">
        <v>424</v>
      </c>
      <c r="D110" s="316"/>
      <c r="E110" s="275" t="s">
        <v>468</v>
      </c>
      <c r="F110" s="316">
        <v>300</v>
      </c>
      <c r="G110" s="316">
        <v>347</v>
      </c>
      <c r="H110" s="408">
        <v>1</v>
      </c>
      <c r="N110" s="42"/>
    </row>
    <row r="111" spans="1:14" s="41" customFormat="1" ht="37.5">
      <c r="A111" s="191">
        <v>12</v>
      </c>
      <c r="B111" s="235" t="s">
        <v>412</v>
      </c>
      <c r="C111" s="236" t="s">
        <v>422</v>
      </c>
      <c r="D111" s="316">
        <v>90.5</v>
      </c>
      <c r="E111" s="275" t="s">
        <v>468</v>
      </c>
      <c r="F111" s="316">
        <v>100</v>
      </c>
      <c r="G111" s="316">
        <v>271</v>
      </c>
      <c r="H111" s="408">
        <v>0.75</v>
      </c>
      <c r="N111" s="42"/>
    </row>
    <row r="112" spans="1:14" ht="37.5">
      <c r="A112" s="191">
        <v>13</v>
      </c>
      <c r="B112" s="235" t="s">
        <v>413</v>
      </c>
      <c r="C112" s="236" t="s">
        <v>425</v>
      </c>
      <c r="D112" s="316">
        <v>165</v>
      </c>
      <c r="E112" s="314" t="s">
        <v>468</v>
      </c>
      <c r="F112" s="316">
        <v>80</v>
      </c>
      <c r="G112" s="316">
        <v>399</v>
      </c>
      <c r="H112" s="408">
        <v>0.4</v>
      </c>
    </row>
    <row r="113" spans="1:14" ht="37.5">
      <c r="A113" s="240">
        <v>14</v>
      </c>
      <c r="B113" s="241" t="s">
        <v>414</v>
      </c>
      <c r="C113" s="242" t="s">
        <v>426</v>
      </c>
      <c r="D113" s="317">
        <v>245</v>
      </c>
      <c r="E113" s="315" t="s">
        <v>468</v>
      </c>
      <c r="F113" s="317">
        <v>80</v>
      </c>
      <c r="G113" s="317">
        <v>434</v>
      </c>
      <c r="H113" s="408">
        <v>0.1</v>
      </c>
    </row>
    <row r="114" spans="1:14" s="295" customFormat="1" ht="39" customHeight="1">
      <c r="A114" s="308" t="s">
        <v>17</v>
      </c>
      <c r="B114" s="309" t="s">
        <v>430</v>
      </c>
      <c r="C114" s="308"/>
      <c r="D114" s="310">
        <f>+SUM(D115)</f>
        <v>28933</v>
      </c>
      <c r="E114" s="308"/>
      <c r="F114" s="310"/>
      <c r="G114" s="310">
        <f>+SUM(G115)</f>
        <v>656</v>
      </c>
      <c r="H114" s="411"/>
      <c r="N114" s="296"/>
    </row>
    <row r="115" spans="1:14" ht="66">
      <c r="A115" s="359"/>
      <c r="B115" s="360" t="s">
        <v>429</v>
      </c>
      <c r="C115" s="361" t="s">
        <v>424</v>
      </c>
      <c r="D115" s="239">
        <v>28933</v>
      </c>
      <c r="E115" s="277" t="s">
        <v>507</v>
      </c>
      <c r="F115" s="359"/>
      <c r="G115" s="360">
        <v>656</v>
      </c>
      <c r="H115" s="412">
        <v>1</v>
      </c>
    </row>
    <row r="117" spans="1:14">
      <c r="C117" s="2">
        <f>+COUNTA(C8:C115)</f>
        <v>94</v>
      </c>
    </row>
    <row r="124" spans="1:14">
      <c r="E124" s="255"/>
      <c r="F124" s="270"/>
      <c r="G124" s="190"/>
      <c r="H124" s="190"/>
      <c r="I124" s="141"/>
    </row>
    <row r="125" spans="1:14">
      <c r="E125" s="278"/>
      <c r="F125" s="278"/>
      <c r="G125" s="141"/>
      <c r="H125" s="141"/>
      <c r="I125" s="141"/>
    </row>
    <row r="126" spans="1:14">
      <c r="E126" s="278"/>
      <c r="F126" s="278"/>
      <c r="G126" s="141"/>
      <c r="H126" s="141"/>
      <c r="I126" s="141"/>
    </row>
    <row r="140" spans="5:9">
      <c r="E140" s="139"/>
      <c r="F140" s="139"/>
      <c r="G140" s="140"/>
      <c r="H140" s="140"/>
      <c r="I140" s="141"/>
    </row>
    <row r="141" spans="5:9">
      <c r="E141" s="139"/>
      <c r="F141" s="139"/>
      <c r="G141" s="140"/>
      <c r="H141" s="140"/>
      <c r="I141" s="141"/>
    </row>
    <row r="142" spans="5:9">
      <c r="E142" s="139"/>
      <c r="F142" s="139"/>
      <c r="G142" s="140"/>
      <c r="H142" s="140"/>
      <c r="I142" s="141"/>
    </row>
    <row r="143" spans="5:9">
      <c r="E143" s="456"/>
      <c r="F143" s="456"/>
      <c r="G143" s="456"/>
      <c r="H143" s="456"/>
      <c r="I143" s="141"/>
    </row>
    <row r="144" spans="5:9">
      <c r="E144" s="278"/>
      <c r="F144" s="278"/>
      <c r="G144" s="141"/>
      <c r="H144" s="141"/>
      <c r="I144" s="141"/>
    </row>
    <row r="145" spans="5:9">
      <c r="E145" s="278"/>
      <c r="F145" s="278"/>
      <c r="G145" s="141"/>
      <c r="H145" s="141"/>
      <c r="I145" s="141"/>
    </row>
  </sheetData>
  <mergeCells count="2">
    <mergeCell ref="A2:H2"/>
    <mergeCell ref="E143:H143"/>
  </mergeCells>
  <printOptions horizontalCentered="1"/>
  <pageMargins left="0.19685039370078741" right="0.19685039370078741" top="0.59055118110236227" bottom="0.19685039370078741" header="0.11811023622047245" footer="0.11811023622047245"/>
  <pageSetup paperSize="9" scale="83" orientation="landscape" r:id="rId1"/>
  <headerFooter alignWithMargins="0">
    <oddFooter>&amp;C&amp;P</oddFooter>
  </headerFooter>
  <rowBreaks count="2" manualBreakCount="2">
    <brk id="98" max="7" man="1"/>
    <brk id="113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8"/>
  <sheetViews>
    <sheetView view="pageBreakPreview" zoomScaleNormal="70" zoomScaleSheetLayoutView="100" workbookViewId="0">
      <selection activeCell="B3" sqref="B3"/>
    </sheetView>
  </sheetViews>
  <sheetFormatPr defaultRowHeight="16.5"/>
  <cols>
    <col min="1" max="1" width="5.28515625" style="3" customWidth="1"/>
    <col min="2" max="2" width="47.7109375" style="3" customWidth="1"/>
    <col min="3" max="3" width="21.140625" style="2" customWidth="1"/>
    <col min="4" max="4" width="15.140625" style="3" customWidth="1"/>
    <col min="5" max="5" width="21.28515625" style="3" customWidth="1"/>
    <col min="6" max="6" width="13.28515625" style="3" customWidth="1"/>
    <col min="7" max="8" width="17.5703125" style="3" customWidth="1"/>
    <col min="9" max="9" width="9.140625" style="3"/>
    <col min="10" max="10" width="11.7109375" style="3" bestFit="1" customWidth="1"/>
    <col min="11" max="247" width="9.140625" style="3"/>
    <col min="248" max="248" width="5.28515625" style="3" customWidth="1"/>
    <col min="249" max="249" width="48.7109375" style="3" customWidth="1"/>
    <col min="250" max="250" width="23.5703125" style="3" customWidth="1"/>
    <col min="251" max="251" width="11.85546875" style="3" customWidth="1"/>
    <col min="252" max="252" width="14.140625" style="3" customWidth="1"/>
    <col min="253" max="253" width="16.5703125" style="3" customWidth="1"/>
    <col min="254" max="254" width="12.85546875" style="3" customWidth="1"/>
    <col min="255" max="255" width="10.28515625" style="3" customWidth="1"/>
    <col min="256" max="256" width="9.140625" style="3"/>
    <col min="257" max="257" width="29.5703125" style="3" customWidth="1"/>
    <col min="258" max="259" width="9.140625" style="3"/>
    <col min="260" max="260" width="13.140625" style="3" customWidth="1"/>
    <col min="261" max="503" width="9.140625" style="3"/>
    <col min="504" max="504" width="5.28515625" style="3" customWidth="1"/>
    <col min="505" max="505" width="48.7109375" style="3" customWidth="1"/>
    <col min="506" max="506" width="23.5703125" style="3" customWidth="1"/>
    <col min="507" max="507" width="11.85546875" style="3" customWidth="1"/>
    <col min="508" max="508" width="14.140625" style="3" customWidth="1"/>
    <col min="509" max="509" width="16.5703125" style="3" customWidth="1"/>
    <col min="510" max="510" width="12.85546875" style="3" customWidth="1"/>
    <col min="511" max="511" width="10.28515625" style="3" customWidth="1"/>
    <col min="512" max="512" width="9.140625" style="3"/>
    <col min="513" max="513" width="29.5703125" style="3" customWidth="1"/>
    <col min="514" max="515" width="9.140625" style="3"/>
    <col min="516" max="516" width="13.140625" style="3" customWidth="1"/>
    <col min="517" max="759" width="9.140625" style="3"/>
    <col min="760" max="760" width="5.28515625" style="3" customWidth="1"/>
    <col min="761" max="761" width="48.7109375" style="3" customWidth="1"/>
    <col min="762" max="762" width="23.5703125" style="3" customWidth="1"/>
    <col min="763" max="763" width="11.85546875" style="3" customWidth="1"/>
    <col min="764" max="764" width="14.140625" style="3" customWidth="1"/>
    <col min="765" max="765" width="16.5703125" style="3" customWidth="1"/>
    <col min="766" max="766" width="12.85546875" style="3" customWidth="1"/>
    <col min="767" max="767" width="10.28515625" style="3" customWidth="1"/>
    <col min="768" max="768" width="9.140625" style="3"/>
    <col min="769" max="769" width="29.5703125" style="3" customWidth="1"/>
    <col min="770" max="771" width="9.140625" style="3"/>
    <col min="772" max="772" width="13.140625" style="3" customWidth="1"/>
    <col min="773" max="1015" width="9.140625" style="3"/>
    <col min="1016" max="1016" width="5.28515625" style="3" customWidth="1"/>
    <col min="1017" max="1017" width="48.7109375" style="3" customWidth="1"/>
    <col min="1018" max="1018" width="23.5703125" style="3" customWidth="1"/>
    <col min="1019" max="1019" width="11.85546875" style="3" customWidth="1"/>
    <col min="1020" max="1020" width="14.140625" style="3" customWidth="1"/>
    <col min="1021" max="1021" width="16.5703125" style="3" customWidth="1"/>
    <col min="1022" max="1022" width="12.85546875" style="3" customWidth="1"/>
    <col min="1023" max="1023" width="10.28515625" style="3" customWidth="1"/>
    <col min="1024" max="1024" width="9.140625" style="3"/>
    <col min="1025" max="1025" width="29.5703125" style="3" customWidth="1"/>
    <col min="1026" max="1027" width="9.140625" style="3"/>
    <col min="1028" max="1028" width="13.140625" style="3" customWidth="1"/>
    <col min="1029" max="1271" width="9.140625" style="3"/>
    <col min="1272" max="1272" width="5.28515625" style="3" customWidth="1"/>
    <col min="1273" max="1273" width="48.7109375" style="3" customWidth="1"/>
    <col min="1274" max="1274" width="23.5703125" style="3" customWidth="1"/>
    <col min="1275" max="1275" width="11.85546875" style="3" customWidth="1"/>
    <col min="1276" max="1276" width="14.140625" style="3" customWidth="1"/>
    <col min="1277" max="1277" width="16.5703125" style="3" customWidth="1"/>
    <col min="1278" max="1278" width="12.85546875" style="3" customWidth="1"/>
    <col min="1279" max="1279" width="10.28515625" style="3" customWidth="1"/>
    <col min="1280" max="1280" width="9.140625" style="3"/>
    <col min="1281" max="1281" width="29.5703125" style="3" customWidth="1"/>
    <col min="1282" max="1283" width="9.140625" style="3"/>
    <col min="1284" max="1284" width="13.140625" style="3" customWidth="1"/>
    <col min="1285" max="1527" width="9.140625" style="3"/>
    <col min="1528" max="1528" width="5.28515625" style="3" customWidth="1"/>
    <col min="1529" max="1529" width="48.7109375" style="3" customWidth="1"/>
    <col min="1530" max="1530" width="23.5703125" style="3" customWidth="1"/>
    <col min="1531" max="1531" width="11.85546875" style="3" customWidth="1"/>
    <col min="1532" max="1532" width="14.140625" style="3" customWidth="1"/>
    <col min="1533" max="1533" width="16.5703125" style="3" customWidth="1"/>
    <col min="1534" max="1534" width="12.85546875" style="3" customWidth="1"/>
    <col min="1535" max="1535" width="10.28515625" style="3" customWidth="1"/>
    <col min="1536" max="1536" width="9.140625" style="3"/>
    <col min="1537" max="1537" width="29.5703125" style="3" customWidth="1"/>
    <col min="1538" max="1539" width="9.140625" style="3"/>
    <col min="1540" max="1540" width="13.140625" style="3" customWidth="1"/>
    <col min="1541" max="1783" width="9.140625" style="3"/>
    <col min="1784" max="1784" width="5.28515625" style="3" customWidth="1"/>
    <col min="1785" max="1785" width="48.7109375" style="3" customWidth="1"/>
    <col min="1786" max="1786" width="23.5703125" style="3" customWidth="1"/>
    <col min="1787" max="1787" width="11.85546875" style="3" customWidth="1"/>
    <col min="1788" max="1788" width="14.140625" style="3" customWidth="1"/>
    <col min="1789" max="1789" width="16.5703125" style="3" customWidth="1"/>
    <col min="1790" max="1790" width="12.85546875" style="3" customWidth="1"/>
    <col min="1791" max="1791" width="10.28515625" style="3" customWidth="1"/>
    <col min="1792" max="1792" width="9.140625" style="3"/>
    <col min="1793" max="1793" width="29.5703125" style="3" customWidth="1"/>
    <col min="1794" max="1795" width="9.140625" style="3"/>
    <col min="1796" max="1796" width="13.140625" style="3" customWidth="1"/>
    <col min="1797" max="2039" width="9.140625" style="3"/>
    <col min="2040" max="2040" width="5.28515625" style="3" customWidth="1"/>
    <col min="2041" max="2041" width="48.7109375" style="3" customWidth="1"/>
    <col min="2042" max="2042" width="23.5703125" style="3" customWidth="1"/>
    <col min="2043" max="2043" width="11.85546875" style="3" customWidth="1"/>
    <col min="2044" max="2044" width="14.140625" style="3" customWidth="1"/>
    <col min="2045" max="2045" width="16.5703125" style="3" customWidth="1"/>
    <col min="2046" max="2046" width="12.85546875" style="3" customWidth="1"/>
    <col min="2047" max="2047" width="10.28515625" style="3" customWidth="1"/>
    <col min="2048" max="2048" width="9.140625" style="3"/>
    <col min="2049" max="2049" width="29.5703125" style="3" customWidth="1"/>
    <col min="2050" max="2051" width="9.140625" style="3"/>
    <col min="2052" max="2052" width="13.140625" style="3" customWidth="1"/>
    <col min="2053" max="2295" width="9.140625" style="3"/>
    <col min="2296" max="2296" width="5.28515625" style="3" customWidth="1"/>
    <col min="2297" max="2297" width="48.7109375" style="3" customWidth="1"/>
    <col min="2298" max="2298" width="23.5703125" style="3" customWidth="1"/>
    <col min="2299" max="2299" width="11.85546875" style="3" customWidth="1"/>
    <col min="2300" max="2300" width="14.140625" style="3" customWidth="1"/>
    <col min="2301" max="2301" width="16.5703125" style="3" customWidth="1"/>
    <col min="2302" max="2302" width="12.85546875" style="3" customWidth="1"/>
    <col min="2303" max="2303" width="10.28515625" style="3" customWidth="1"/>
    <col min="2304" max="2304" width="9.140625" style="3"/>
    <col min="2305" max="2305" width="29.5703125" style="3" customWidth="1"/>
    <col min="2306" max="2307" width="9.140625" style="3"/>
    <col min="2308" max="2308" width="13.140625" style="3" customWidth="1"/>
    <col min="2309" max="2551" width="9.140625" style="3"/>
    <col min="2552" max="2552" width="5.28515625" style="3" customWidth="1"/>
    <col min="2553" max="2553" width="48.7109375" style="3" customWidth="1"/>
    <col min="2554" max="2554" width="23.5703125" style="3" customWidth="1"/>
    <col min="2555" max="2555" width="11.85546875" style="3" customWidth="1"/>
    <col min="2556" max="2556" width="14.140625" style="3" customWidth="1"/>
    <col min="2557" max="2557" width="16.5703125" style="3" customWidth="1"/>
    <col min="2558" max="2558" width="12.85546875" style="3" customWidth="1"/>
    <col min="2559" max="2559" width="10.28515625" style="3" customWidth="1"/>
    <col min="2560" max="2560" width="9.140625" style="3"/>
    <col min="2561" max="2561" width="29.5703125" style="3" customWidth="1"/>
    <col min="2562" max="2563" width="9.140625" style="3"/>
    <col min="2564" max="2564" width="13.140625" style="3" customWidth="1"/>
    <col min="2565" max="2807" width="9.140625" style="3"/>
    <col min="2808" max="2808" width="5.28515625" style="3" customWidth="1"/>
    <col min="2809" max="2809" width="48.7109375" style="3" customWidth="1"/>
    <col min="2810" max="2810" width="23.5703125" style="3" customWidth="1"/>
    <col min="2811" max="2811" width="11.85546875" style="3" customWidth="1"/>
    <col min="2812" max="2812" width="14.140625" style="3" customWidth="1"/>
    <col min="2813" max="2813" width="16.5703125" style="3" customWidth="1"/>
    <col min="2814" max="2814" width="12.85546875" style="3" customWidth="1"/>
    <col min="2815" max="2815" width="10.28515625" style="3" customWidth="1"/>
    <col min="2816" max="2816" width="9.140625" style="3"/>
    <col min="2817" max="2817" width="29.5703125" style="3" customWidth="1"/>
    <col min="2818" max="2819" width="9.140625" style="3"/>
    <col min="2820" max="2820" width="13.140625" style="3" customWidth="1"/>
    <col min="2821" max="3063" width="9.140625" style="3"/>
    <col min="3064" max="3064" width="5.28515625" style="3" customWidth="1"/>
    <col min="3065" max="3065" width="48.7109375" style="3" customWidth="1"/>
    <col min="3066" max="3066" width="23.5703125" style="3" customWidth="1"/>
    <col min="3067" max="3067" width="11.85546875" style="3" customWidth="1"/>
    <col min="3068" max="3068" width="14.140625" style="3" customWidth="1"/>
    <col min="3069" max="3069" width="16.5703125" style="3" customWidth="1"/>
    <col min="3070" max="3070" width="12.85546875" style="3" customWidth="1"/>
    <col min="3071" max="3071" width="10.28515625" style="3" customWidth="1"/>
    <col min="3072" max="3072" width="9.140625" style="3"/>
    <col min="3073" max="3073" width="29.5703125" style="3" customWidth="1"/>
    <col min="3074" max="3075" width="9.140625" style="3"/>
    <col min="3076" max="3076" width="13.140625" style="3" customWidth="1"/>
    <col min="3077" max="3319" width="9.140625" style="3"/>
    <col min="3320" max="3320" width="5.28515625" style="3" customWidth="1"/>
    <col min="3321" max="3321" width="48.7109375" style="3" customWidth="1"/>
    <col min="3322" max="3322" width="23.5703125" style="3" customWidth="1"/>
    <col min="3323" max="3323" width="11.85546875" style="3" customWidth="1"/>
    <col min="3324" max="3324" width="14.140625" style="3" customWidth="1"/>
    <col min="3325" max="3325" width="16.5703125" style="3" customWidth="1"/>
    <col min="3326" max="3326" width="12.85546875" style="3" customWidth="1"/>
    <col min="3327" max="3327" width="10.28515625" style="3" customWidth="1"/>
    <col min="3328" max="3328" width="9.140625" style="3"/>
    <col min="3329" max="3329" width="29.5703125" style="3" customWidth="1"/>
    <col min="3330" max="3331" width="9.140625" style="3"/>
    <col min="3332" max="3332" width="13.140625" style="3" customWidth="1"/>
    <col min="3333" max="3575" width="9.140625" style="3"/>
    <col min="3576" max="3576" width="5.28515625" style="3" customWidth="1"/>
    <col min="3577" max="3577" width="48.7109375" style="3" customWidth="1"/>
    <col min="3578" max="3578" width="23.5703125" style="3" customWidth="1"/>
    <col min="3579" max="3579" width="11.85546875" style="3" customWidth="1"/>
    <col min="3580" max="3580" width="14.140625" style="3" customWidth="1"/>
    <col min="3581" max="3581" width="16.5703125" style="3" customWidth="1"/>
    <col min="3582" max="3582" width="12.85546875" style="3" customWidth="1"/>
    <col min="3583" max="3583" width="10.28515625" style="3" customWidth="1"/>
    <col min="3584" max="3584" width="9.140625" style="3"/>
    <col min="3585" max="3585" width="29.5703125" style="3" customWidth="1"/>
    <col min="3586" max="3587" width="9.140625" style="3"/>
    <col min="3588" max="3588" width="13.140625" style="3" customWidth="1"/>
    <col min="3589" max="3831" width="9.140625" style="3"/>
    <col min="3832" max="3832" width="5.28515625" style="3" customWidth="1"/>
    <col min="3833" max="3833" width="48.7109375" style="3" customWidth="1"/>
    <col min="3834" max="3834" width="23.5703125" style="3" customWidth="1"/>
    <col min="3835" max="3835" width="11.85546875" style="3" customWidth="1"/>
    <col min="3836" max="3836" width="14.140625" style="3" customWidth="1"/>
    <col min="3837" max="3837" width="16.5703125" style="3" customWidth="1"/>
    <col min="3838" max="3838" width="12.85546875" style="3" customWidth="1"/>
    <col min="3839" max="3839" width="10.28515625" style="3" customWidth="1"/>
    <col min="3840" max="3840" width="9.140625" style="3"/>
    <col min="3841" max="3841" width="29.5703125" style="3" customWidth="1"/>
    <col min="3842" max="3843" width="9.140625" style="3"/>
    <col min="3844" max="3844" width="13.140625" style="3" customWidth="1"/>
    <col min="3845" max="4087" width="9.140625" style="3"/>
    <col min="4088" max="4088" width="5.28515625" style="3" customWidth="1"/>
    <col min="4089" max="4089" width="48.7109375" style="3" customWidth="1"/>
    <col min="4090" max="4090" width="23.5703125" style="3" customWidth="1"/>
    <col min="4091" max="4091" width="11.85546875" style="3" customWidth="1"/>
    <col min="4092" max="4092" width="14.140625" style="3" customWidth="1"/>
    <col min="4093" max="4093" width="16.5703125" style="3" customWidth="1"/>
    <col min="4094" max="4094" width="12.85546875" style="3" customWidth="1"/>
    <col min="4095" max="4095" width="10.28515625" style="3" customWidth="1"/>
    <col min="4096" max="4096" width="9.140625" style="3"/>
    <col min="4097" max="4097" width="29.5703125" style="3" customWidth="1"/>
    <col min="4098" max="4099" width="9.140625" style="3"/>
    <col min="4100" max="4100" width="13.140625" style="3" customWidth="1"/>
    <col min="4101" max="4343" width="9.140625" style="3"/>
    <col min="4344" max="4344" width="5.28515625" style="3" customWidth="1"/>
    <col min="4345" max="4345" width="48.7109375" style="3" customWidth="1"/>
    <col min="4346" max="4346" width="23.5703125" style="3" customWidth="1"/>
    <col min="4347" max="4347" width="11.85546875" style="3" customWidth="1"/>
    <col min="4348" max="4348" width="14.140625" style="3" customWidth="1"/>
    <col min="4349" max="4349" width="16.5703125" style="3" customWidth="1"/>
    <col min="4350" max="4350" width="12.85546875" style="3" customWidth="1"/>
    <col min="4351" max="4351" width="10.28515625" style="3" customWidth="1"/>
    <col min="4352" max="4352" width="9.140625" style="3"/>
    <col min="4353" max="4353" width="29.5703125" style="3" customWidth="1"/>
    <col min="4354" max="4355" width="9.140625" style="3"/>
    <col min="4356" max="4356" width="13.140625" style="3" customWidth="1"/>
    <col min="4357" max="4599" width="9.140625" style="3"/>
    <col min="4600" max="4600" width="5.28515625" style="3" customWidth="1"/>
    <col min="4601" max="4601" width="48.7109375" style="3" customWidth="1"/>
    <col min="4602" max="4602" width="23.5703125" style="3" customWidth="1"/>
    <col min="4603" max="4603" width="11.85546875" style="3" customWidth="1"/>
    <col min="4604" max="4604" width="14.140625" style="3" customWidth="1"/>
    <col min="4605" max="4605" width="16.5703125" style="3" customWidth="1"/>
    <col min="4606" max="4606" width="12.85546875" style="3" customWidth="1"/>
    <col min="4607" max="4607" width="10.28515625" style="3" customWidth="1"/>
    <col min="4608" max="4608" width="9.140625" style="3"/>
    <col min="4609" max="4609" width="29.5703125" style="3" customWidth="1"/>
    <col min="4610" max="4611" width="9.140625" style="3"/>
    <col min="4612" max="4612" width="13.140625" style="3" customWidth="1"/>
    <col min="4613" max="4855" width="9.140625" style="3"/>
    <col min="4856" max="4856" width="5.28515625" style="3" customWidth="1"/>
    <col min="4857" max="4857" width="48.7109375" style="3" customWidth="1"/>
    <col min="4858" max="4858" width="23.5703125" style="3" customWidth="1"/>
    <col min="4859" max="4859" width="11.85546875" style="3" customWidth="1"/>
    <col min="4860" max="4860" width="14.140625" style="3" customWidth="1"/>
    <col min="4861" max="4861" width="16.5703125" style="3" customWidth="1"/>
    <col min="4862" max="4862" width="12.85546875" style="3" customWidth="1"/>
    <col min="4863" max="4863" width="10.28515625" style="3" customWidth="1"/>
    <col min="4864" max="4864" width="9.140625" style="3"/>
    <col min="4865" max="4865" width="29.5703125" style="3" customWidth="1"/>
    <col min="4866" max="4867" width="9.140625" style="3"/>
    <col min="4868" max="4868" width="13.140625" style="3" customWidth="1"/>
    <col min="4869" max="5111" width="9.140625" style="3"/>
    <col min="5112" max="5112" width="5.28515625" style="3" customWidth="1"/>
    <col min="5113" max="5113" width="48.7109375" style="3" customWidth="1"/>
    <col min="5114" max="5114" width="23.5703125" style="3" customWidth="1"/>
    <col min="5115" max="5115" width="11.85546875" style="3" customWidth="1"/>
    <col min="5116" max="5116" width="14.140625" style="3" customWidth="1"/>
    <col min="5117" max="5117" width="16.5703125" style="3" customWidth="1"/>
    <col min="5118" max="5118" width="12.85546875" style="3" customWidth="1"/>
    <col min="5119" max="5119" width="10.28515625" style="3" customWidth="1"/>
    <col min="5120" max="5120" width="9.140625" style="3"/>
    <col min="5121" max="5121" width="29.5703125" style="3" customWidth="1"/>
    <col min="5122" max="5123" width="9.140625" style="3"/>
    <col min="5124" max="5124" width="13.140625" style="3" customWidth="1"/>
    <col min="5125" max="5367" width="9.140625" style="3"/>
    <col min="5368" max="5368" width="5.28515625" style="3" customWidth="1"/>
    <col min="5369" max="5369" width="48.7109375" style="3" customWidth="1"/>
    <col min="5370" max="5370" width="23.5703125" style="3" customWidth="1"/>
    <col min="5371" max="5371" width="11.85546875" style="3" customWidth="1"/>
    <col min="5372" max="5372" width="14.140625" style="3" customWidth="1"/>
    <col min="5373" max="5373" width="16.5703125" style="3" customWidth="1"/>
    <col min="5374" max="5374" width="12.85546875" style="3" customWidth="1"/>
    <col min="5375" max="5375" width="10.28515625" style="3" customWidth="1"/>
    <col min="5376" max="5376" width="9.140625" style="3"/>
    <col min="5377" max="5377" width="29.5703125" style="3" customWidth="1"/>
    <col min="5378" max="5379" width="9.140625" style="3"/>
    <col min="5380" max="5380" width="13.140625" style="3" customWidth="1"/>
    <col min="5381" max="5623" width="9.140625" style="3"/>
    <col min="5624" max="5624" width="5.28515625" style="3" customWidth="1"/>
    <col min="5625" max="5625" width="48.7109375" style="3" customWidth="1"/>
    <col min="5626" max="5626" width="23.5703125" style="3" customWidth="1"/>
    <col min="5627" max="5627" width="11.85546875" style="3" customWidth="1"/>
    <col min="5628" max="5628" width="14.140625" style="3" customWidth="1"/>
    <col min="5629" max="5629" width="16.5703125" style="3" customWidth="1"/>
    <col min="5630" max="5630" width="12.85546875" style="3" customWidth="1"/>
    <col min="5631" max="5631" width="10.28515625" style="3" customWidth="1"/>
    <col min="5632" max="5632" width="9.140625" style="3"/>
    <col min="5633" max="5633" width="29.5703125" style="3" customWidth="1"/>
    <col min="5634" max="5635" width="9.140625" style="3"/>
    <col min="5636" max="5636" width="13.140625" style="3" customWidth="1"/>
    <col min="5637" max="5879" width="9.140625" style="3"/>
    <col min="5880" max="5880" width="5.28515625" style="3" customWidth="1"/>
    <col min="5881" max="5881" width="48.7109375" style="3" customWidth="1"/>
    <col min="5882" max="5882" width="23.5703125" style="3" customWidth="1"/>
    <col min="5883" max="5883" width="11.85546875" style="3" customWidth="1"/>
    <col min="5884" max="5884" width="14.140625" style="3" customWidth="1"/>
    <col min="5885" max="5885" width="16.5703125" style="3" customWidth="1"/>
    <col min="5886" max="5886" width="12.85546875" style="3" customWidth="1"/>
    <col min="5887" max="5887" width="10.28515625" style="3" customWidth="1"/>
    <col min="5888" max="5888" width="9.140625" style="3"/>
    <col min="5889" max="5889" width="29.5703125" style="3" customWidth="1"/>
    <col min="5890" max="5891" width="9.140625" style="3"/>
    <col min="5892" max="5892" width="13.140625" style="3" customWidth="1"/>
    <col min="5893" max="6135" width="9.140625" style="3"/>
    <col min="6136" max="6136" width="5.28515625" style="3" customWidth="1"/>
    <col min="6137" max="6137" width="48.7109375" style="3" customWidth="1"/>
    <col min="6138" max="6138" width="23.5703125" style="3" customWidth="1"/>
    <col min="6139" max="6139" width="11.85546875" style="3" customWidth="1"/>
    <col min="6140" max="6140" width="14.140625" style="3" customWidth="1"/>
    <col min="6141" max="6141" width="16.5703125" style="3" customWidth="1"/>
    <col min="6142" max="6142" width="12.85546875" style="3" customWidth="1"/>
    <col min="6143" max="6143" width="10.28515625" style="3" customWidth="1"/>
    <col min="6144" max="6144" width="9.140625" style="3"/>
    <col min="6145" max="6145" width="29.5703125" style="3" customWidth="1"/>
    <col min="6146" max="6147" width="9.140625" style="3"/>
    <col min="6148" max="6148" width="13.140625" style="3" customWidth="1"/>
    <col min="6149" max="6391" width="9.140625" style="3"/>
    <col min="6392" max="6392" width="5.28515625" style="3" customWidth="1"/>
    <col min="6393" max="6393" width="48.7109375" style="3" customWidth="1"/>
    <col min="6394" max="6394" width="23.5703125" style="3" customWidth="1"/>
    <col min="6395" max="6395" width="11.85546875" style="3" customWidth="1"/>
    <col min="6396" max="6396" width="14.140625" style="3" customWidth="1"/>
    <col min="6397" max="6397" width="16.5703125" style="3" customWidth="1"/>
    <col min="6398" max="6398" width="12.85546875" style="3" customWidth="1"/>
    <col min="6399" max="6399" width="10.28515625" style="3" customWidth="1"/>
    <col min="6400" max="6400" width="9.140625" style="3"/>
    <col min="6401" max="6401" width="29.5703125" style="3" customWidth="1"/>
    <col min="6402" max="6403" width="9.140625" style="3"/>
    <col min="6404" max="6404" width="13.140625" style="3" customWidth="1"/>
    <col min="6405" max="6647" width="9.140625" style="3"/>
    <col min="6648" max="6648" width="5.28515625" style="3" customWidth="1"/>
    <col min="6649" max="6649" width="48.7109375" style="3" customWidth="1"/>
    <col min="6650" max="6650" width="23.5703125" style="3" customWidth="1"/>
    <col min="6651" max="6651" width="11.85546875" style="3" customWidth="1"/>
    <col min="6652" max="6652" width="14.140625" style="3" customWidth="1"/>
    <col min="6653" max="6653" width="16.5703125" style="3" customWidth="1"/>
    <col min="6654" max="6654" width="12.85546875" style="3" customWidth="1"/>
    <col min="6655" max="6655" width="10.28515625" style="3" customWidth="1"/>
    <col min="6656" max="6656" width="9.140625" style="3"/>
    <col min="6657" max="6657" width="29.5703125" style="3" customWidth="1"/>
    <col min="6658" max="6659" width="9.140625" style="3"/>
    <col min="6660" max="6660" width="13.140625" style="3" customWidth="1"/>
    <col min="6661" max="6903" width="9.140625" style="3"/>
    <col min="6904" max="6904" width="5.28515625" style="3" customWidth="1"/>
    <col min="6905" max="6905" width="48.7109375" style="3" customWidth="1"/>
    <col min="6906" max="6906" width="23.5703125" style="3" customWidth="1"/>
    <col min="6907" max="6907" width="11.85546875" style="3" customWidth="1"/>
    <col min="6908" max="6908" width="14.140625" style="3" customWidth="1"/>
    <col min="6909" max="6909" width="16.5703125" style="3" customWidth="1"/>
    <col min="6910" max="6910" width="12.85546875" style="3" customWidth="1"/>
    <col min="6911" max="6911" width="10.28515625" style="3" customWidth="1"/>
    <col min="6912" max="6912" width="9.140625" style="3"/>
    <col min="6913" max="6913" width="29.5703125" style="3" customWidth="1"/>
    <col min="6914" max="6915" width="9.140625" style="3"/>
    <col min="6916" max="6916" width="13.140625" style="3" customWidth="1"/>
    <col min="6917" max="7159" width="9.140625" style="3"/>
    <col min="7160" max="7160" width="5.28515625" style="3" customWidth="1"/>
    <col min="7161" max="7161" width="48.7109375" style="3" customWidth="1"/>
    <col min="7162" max="7162" width="23.5703125" style="3" customWidth="1"/>
    <col min="7163" max="7163" width="11.85546875" style="3" customWidth="1"/>
    <col min="7164" max="7164" width="14.140625" style="3" customWidth="1"/>
    <col min="7165" max="7165" width="16.5703125" style="3" customWidth="1"/>
    <col min="7166" max="7166" width="12.85546875" style="3" customWidth="1"/>
    <col min="7167" max="7167" width="10.28515625" style="3" customWidth="1"/>
    <col min="7168" max="7168" width="9.140625" style="3"/>
    <col min="7169" max="7169" width="29.5703125" style="3" customWidth="1"/>
    <col min="7170" max="7171" width="9.140625" style="3"/>
    <col min="7172" max="7172" width="13.140625" style="3" customWidth="1"/>
    <col min="7173" max="7415" width="9.140625" style="3"/>
    <col min="7416" max="7416" width="5.28515625" style="3" customWidth="1"/>
    <col min="7417" max="7417" width="48.7109375" style="3" customWidth="1"/>
    <col min="7418" max="7418" width="23.5703125" style="3" customWidth="1"/>
    <col min="7419" max="7419" width="11.85546875" style="3" customWidth="1"/>
    <col min="7420" max="7420" width="14.140625" style="3" customWidth="1"/>
    <col min="7421" max="7421" width="16.5703125" style="3" customWidth="1"/>
    <col min="7422" max="7422" width="12.85546875" style="3" customWidth="1"/>
    <col min="7423" max="7423" width="10.28515625" style="3" customWidth="1"/>
    <col min="7424" max="7424" width="9.140625" style="3"/>
    <col min="7425" max="7425" width="29.5703125" style="3" customWidth="1"/>
    <col min="7426" max="7427" width="9.140625" style="3"/>
    <col min="7428" max="7428" width="13.140625" style="3" customWidth="1"/>
    <col min="7429" max="7671" width="9.140625" style="3"/>
    <col min="7672" max="7672" width="5.28515625" style="3" customWidth="1"/>
    <col min="7673" max="7673" width="48.7109375" style="3" customWidth="1"/>
    <col min="7674" max="7674" width="23.5703125" style="3" customWidth="1"/>
    <col min="7675" max="7675" width="11.85546875" style="3" customWidth="1"/>
    <col min="7676" max="7676" width="14.140625" style="3" customWidth="1"/>
    <col min="7677" max="7677" width="16.5703125" style="3" customWidth="1"/>
    <col min="7678" max="7678" width="12.85546875" style="3" customWidth="1"/>
    <col min="7679" max="7679" width="10.28515625" style="3" customWidth="1"/>
    <col min="7680" max="7680" width="9.140625" style="3"/>
    <col min="7681" max="7681" width="29.5703125" style="3" customWidth="1"/>
    <col min="7682" max="7683" width="9.140625" style="3"/>
    <col min="7684" max="7684" width="13.140625" style="3" customWidth="1"/>
    <col min="7685" max="7927" width="9.140625" style="3"/>
    <col min="7928" max="7928" width="5.28515625" style="3" customWidth="1"/>
    <col min="7929" max="7929" width="48.7109375" style="3" customWidth="1"/>
    <col min="7930" max="7930" width="23.5703125" style="3" customWidth="1"/>
    <col min="7931" max="7931" width="11.85546875" style="3" customWidth="1"/>
    <col min="7932" max="7932" width="14.140625" style="3" customWidth="1"/>
    <col min="7933" max="7933" width="16.5703125" style="3" customWidth="1"/>
    <col min="7934" max="7934" width="12.85546875" style="3" customWidth="1"/>
    <col min="7935" max="7935" width="10.28515625" style="3" customWidth="1"/>
    <col min="7936" max="7936" width="9.140625" style="3"/>
    <col min="7937" max="7937" width="29.5703125" style="3" customWidth="1"/>
    <col min="7938" max="7939" width="9.140625" style="3"/>
    <col min="7940" max="7940" width="13.140625" style="3" customWidth="1"/>
    <col min="7941" max="8183" width="9.140625" style="3"/>
    <col min="8184" max="8184" width="5.28515625" style="3" customWidth="1"/>
    <col min="8185" max="8185" width="48.7109375" style="3" customWidth="1"/>
    <col min="8186" max="8186" width="23.5703125" style="3" customWidth="1"/>
    <col min="8187" max="8187" width="11.85546875" style="3" customWidth="1"/>
    <col min="8188" max="8188" width="14.140625" style="3" customWidth="1"/>
    <col min="8189" max="8189" width="16.5703125" style="3" customWidth="1"/>
    <col min="8190" max="8190" width="12.85546875" style="3" customWidth="1"/>
    <col min="8191" max="8191" width="10.28515625" style="3" customWidth="1"/>
    <col min="8192" max="8192" width="9.140625" style="3"/>
    <col min="8193" max="8193" width="29.5703125" style="3" customWidth="1"/>
    <col min="8194" max="8195" width="9.140625" style="3"/>
    <col min="8196" max="8196" width="13.140625" style="3" customWidth="1"/>
    <col min="8197" max="8439" width="9.140625" style="3"/>
    <col min="8440" max="8440" width="5.28515625" style="3" customWidth="1"/>
    <col min="8441" max="8441" width="48.7109375" style="3" customWidth="1"/>
    <col min="8442" max="8442" width="23.5703125" style="3" customWidth="1"/>
    <col min="8443" max="8443" width="11.85546875" style="3" customWidth="1"/>
    <col min="8444" max="8444" width="14.140625" style="3" customWidth="1"/>
    <col min="8445" max="8445" width="16.5703125" style="3" customWidth="1"/>
    <col min="8446" max="8446" width="12.85546875" style="3" customWidth="1"/>
    <col min="8447" max="8447" width="10.28515625" style="3" customWidth="1"/>
    <col min="8448" max="8448" width="9.140625" style="3"/>
    <col min="8449" max="8449" width="29.5703125" style="3" customWidth="1"/>
    <col min="8450" max="8451" width="9.140625" style="3"/>
    <col min="8452" max="8452" width="13.140625" style="3" customWidth="1"/>
    <col min="8453" max="8695" width="9.140625" style="3"/>
    <col min="8696" max="8696" width="5.28515625" style="3" customWidth="1"/>
    <col min="8697" max="8697" width="48.7109375" style="3" customWidth="1"/>
    <col min="8698" max="8698" width="23.5703125" style="3" customWidth="1"/>
    <col min="8699" max="8699" width="11.85546875" style="3" customWidth="1"/>
    <col min="8700" max="8700" width="14.140625" style="3" customWidth="1"/>
    <col min="8701" max="8701" width="16.5703125" style="3" customWidth="1"/>
    <col min="8702" max="8702" width="12.85546875" style="3" customWidth="1"/>
    <col min="8703" max="8703" width="10.28515625" style="3" customWidth="1"/>
    <col min="8704" max="8704" width="9.140625" style="3"/>
    <col min="8705" max="8705" width="29.5703125" style="3" customWidth="1"/>
    <col min="8706" max="8707" width="9.140625" style="3"/>
    <col min="8708" max="8708" width="13.140625" style="3" customWidth="1"/>
    <col min="8709" max="8951" width="9.140625" style="3"/>
    <col min="8952" max="8952" width="5.28515625" style="3" customWidth="1"/>
    <col min="8953" max="8953" width="48.7109375" style="3" customWidth="1"/>
    <col min="8954" max="8954" width="23.5703125" style="3" customWidth="1"/>
    <col min="8955" max="8955" width="11.85546875" style="3" customWidth="1"/>
    <col min="8956" max="8956" width="14.140625" style="3" customWidth="1"/>
    <col min="8957" max="8957" width="16.5703125" style="3" customWidth="1"/>
    <col min="8958" max="8958" width="12.85546875" style="3" customWidth="1"/>
    <col min="8959" max="8959" width="10.28515625" style="3" customWidth="1"/>
    <col min="8960" max="8960" width="9.140625" style="3"/>
    <col min="8961" max="8961" width="29.5703125" style="3" customWidth="1"/>
    <col min="8962" max="8963" width="9.140625" style="3"/>
    <col min="8964" max="8964" width="13.140625" style="3" customWidth="1"/>
    <col min="8965" max="9207" width="9.140625" style="3"/>
    <col min="9208" max="9208" width="5.28515625" style="3" customWidth="1"/>
    <col min="9209" max="9209" width="48.7109375" style="3" customWidth="1"/>
    <col min="9210" max="9210" width="23.5703125" style="3" customWidth="1"/>
    <col min="9211" max="9211" width="11.85546875" style="3" customWidth="1"/>
    <col min="9212" max="9212" width="14.140625" style="3" customWidth="1"/>
    <col min="9213" max="9213" width="16.5703125" style="3" customWidth="1"/>
    <col min="9214" max="9214" width="12.85546875" style="3" customWidth="1"/>
    <col min="9215" max="9215" width="10.28515625" style="3" customWidth="1"/>
    <col min="9216" max="9216" width="9.140625" style="3"/>
    <col min="9217" max="9217" width="29.5703125" style="3" customWidth="1"/>
    <col min="9218" max="9219" width="9.140625" style="3"/>
    <col min="9220" max="9220" width="13.140625" style="3" customWidth="1"/>
    <col min="9221" max="9463" width="9.140625" style="3"/>
    <col min="9464" max="9464" width="5.28515625" style="3" customWidth="1"/>
    <col min="9465" max="9465" width="48.7109375" style="3" customWidth="1"/>
    <col min="9466" max="9466" width="23.5703125" style="3" customWidth="1"/>
    <col min="9467" max="9467" width="11.85546875" style="3" customWidth="1"/>
    <col min="9468" max="9468" width="14.140625" style="3" customWidth="1"/>
    <col min="9469" max="9469" width="16.5703125" style="3" customWidth="1"/>
    <col min="9470" max="9470" width="12.85546875" style="3" customWidth="1"/>
    <col min="9471" max="9471" width="10.28515625" style="3" customWidth="1"/>
    <col min="9472" max="9472" width="9.140625" style="3"/>
    <col min="9473" max="9473" width="29.5703125" style="3" customWidth="1"/>
    <col min="9474" max="9475" width="9.140625" style="3"/>
    <col min="9476" max="9476" width="13.140625" style="3" customWidth="1"/>
    <col min="9477" max="9719" width="9.140625" style="3"/>
    <col min="9720" max="9720" width="5.28515625" style="3" customWidth="1"/>
    <col min="9721" max="9721" width="48.7109375" style="3" customWidth="1"/>
    <col min="9722" max="9722" width="23.5703125" style="3" customWidth="1"/>
    <col min="9723" max="9723" width="11.85546875" style="3" customWidth="1"/>
    <col min="9724" max="9724" width="14.140625" style="3" customWidth="1"/>
    <col min="9725" max="9725" width="16.5703125" style="3" customWidth="1"/>
    <col min="9726" max="9726" width="12.85546875" style="3" customWidth="1"/>
    <col min="9727" max="9727" width="10.28515625" style="3" customWidth="1"/>
    <col min="9728" max="9728" width="9.140625" style="3"/>
    <col min="9729" max="9729" width="29.5703125" style="3" customWidth="1"/>
    <col min="9730" max="9731" width="9.140625" style="3"/>
    <col min="9732" max="9732" width="13.140625" style="3" customWidth="1"/>
    <col min="9733" max="9975" width="9.140625" style="3"/>
    <col min="9976" max="9976" width="5.28515625" style="3" customWidth="1"/>
    <col min="9977" max="9977" width="48.7109375" style="3" customWidth="1"/>
    <col min="9978" max="9978" width="23.5703125" style="3" customWidth="1"/>
    <col min="9979" max="9979" width="11.85546875" style="3" customWidth="1"/>
    <col min="9980" max="9980" width="14.140625" style="3" customWidth="1"/>
    <col min="9981" max="9981" width="16.5703125" style="3" customWidth="1"/>
    <col min="9982" max="9982" width="12.85546875" style="3" customWidth="1"/>
    <col min="9983" max="9983" width="10.28515625" style="3" customWidth="1"/>
    <col min="9984" max="9984" width="9.140625" style="3"/>
    <col min="9985" max="9985" width="29.5703125" style="3" customWidth="1"/>
    <col min="9986" max="9987" width="9.140625" style="3"/>
    <col min="9988" max="9988" width="13.140625" style="3" customWidth="1"/>
    <col min="9989" max="10231" width="9.140625" style="3"/>
    <col min="10232" max="10232" width="5.28515625" style="3" customWidth="1"/>
    <col min="10233" max="10233" width="48.7109375" style="3" customWidth="1"/>
    <col min="10234" max="10234" width="23.5703125" style="3" customWidth="1"/>
    <col min="10235" max="10235" width="11.85546875" style="3" customWidth="1"/>
    <col min="10236" max="10236" width="14.140625" style="3" customWidth="1"/>
    <col min="10237" max="10237" width="16.5703125" style="3" customWidth="1"/>
    <col min="10238" max="10238" width="12.85546875" style="3" customWidth="1"/>
    <col min="10239" max="10239" width="10.28515625" style="3" customWidth="1"/>
    <col min="10240" max="10240" width="9.140625" style="3"/>
    <col min="10241" max="10241" width="29.5703125" style="3" customWidth="1"/>
    <col min="10242" max="10243" width="9.140625" style="3"/>
    <col min="10244" max="10244" width="13.140625" style="3" customWidth="1"/>
    <col min="10245" max="10487" width="9.140625" style="3"/>
    <col min="10488" max="10488" width="5.28515625" style="3" customWidth="1"/>
    <col min="10489" max="10489" width="48.7109375" style="3" customWidth="1"/>
    <col min="10490" max="10490" width="23.5703125" style="3" customWidth="1"/>
    <col min="10491" max="10491" width="11.85546875" style="3" customWidth="1"/>
    <col min="10492" max="10492" width="14.140625" style="3" customWidth="1"/>
    <col min="10493" max="10493" width="16.5703125" style="3" customWidth="1"/>
    <col min="10494" max="10494" width="12.85546875" style="3" customWidth="1"/>
    <col min="10495" max="10495" width="10.28515625" style="3" customWidth="1"/>
    <col min="10496" max="10496" width="9.140625" style="3"/>
    <col min="10497" max="10497" width="29.5703125" style="3" customWidth="1"/>
    <col min="10498" max="10499" width="9.140625" style="3"/>
    <col min="10500" max="10500" width="13.140625" style="3" customWidth="1"/>
    <col min="10501" max="10743" width="9.140625" style="3"/>
    <col min="10744" max="10744" width="5.28515625" style="3" customWidth="1"/>
    <col min="10745" max="10745" width="48.7109375" style="3" customWidth="1"/>
    <col min="10746" max="10746" width="23.5703125" style="3" customWidth="1"/>
    <col min="10747" max="10747" width="11.85546875" style="3" customWidth="1"/>
    <col min="10748" max="10748" width="14.140625" style="3" customWidth="1"/>
    <col min="10749" max="10749" width="16.5703125" style="3" customWidth="1"/>
    <col min="10750" max="10750" width="12.85546875" style="3" customWidth="1"/>
    <col min="10751" max="10751" width="10.28515625" style="3" customWidth="1"/>
    <col min="10752" max="10752" width="9.140625" style="3"/>
    <col min="10753" max="10753" width="29.5703125" style="3" customWidth="1"/>
    <col min="10754" max="10755" width="9.140625" style="3"/>
    <col min="10756" max="10756" width="13.140625" style="3" customWidth="1"/>
    <col min="10757" max="10999" width="9.140625" style="3"/>
    <col min="11000" max="11000" width="5.28515625" style="3" customWidth="1"/>
    <col min="11001" max="11001" width="48.7109375" style="3" customWidth="1"/>
    <col min="11002" max="11002" width="23.5703125" style="3" customWidth="1"/>
    <col min="11003" max="11003" width="11.85546875" style="3" customWidth="1"/>
    <col min="11004" max="11004" width="14.140625" style="3" customWidth="1"/>
    <col min="11005" max="11005" width="16.5703125" style="3" customWidth="1"/>
    <col min="11006" max="11006" width="12.85546875" style="3" customWidth="1"/>
    <col min="11007" max="11007" width="10.28515625" style="3" customWidth="1"/>
    <col min="11008" max="11008" width="9.140625" style="3"/>
    <col min="11009" max="11009" width="29.5703125" style="3" customWidth="1"/>
    <col min="11010" max="11011" width="9.140625" style="3"/>
    <col min="11012" max="11012" width="13.140625" style="3" customWidth="1"/>
    <col min="11013" max="11255" width="9.140625" style="3"/>
    <col min="11256" max="11256" width="5.28515625" style="3" customWidth="1"/>
    <col min="11257" max="11257" width="48.7109375" style="3" customWidth="1"/>
    <col min="11258" max="11258" width="23.5703125" style="3" customWidth="1"/>
    <col min="11259" max="11259" width="11.85546875" style="3" customWidth="1"/>
    <col min="11260" max="11260" width="14.140625" style="3" customWidth="1"/>
    <col min="11261" max="11261" width="16.5703125" style="3" customWidth="1"/>
    <col min="11262" max="11262" width="12.85546875" style="3" customWidth="1"/>
    <col min="11263" max="11263" width="10.28515625" style="3" customWidth="1"/>
    <col min="11264" max="11264" width="9.140625" style="3"/>
    <col min="11265" max="11265" width="29.5703125" style="3" customWidth="1"/>
    <col min="11266" max="11267" width="9.140625" style="3"/>
    <col min="11268" max="11268" width="13.140625" style="3" customWidth="1"/>
    <col min="11269" max="11511" width="9.140625" style="3"/>
    <col min="11512" max="11512" width="5.28515625" style="3" customWidth="1"/>
    <col min="11513" max="11513" width="48.7109375" style="3" customWidth="1"/>
    <col min="11514" max="11514" width="23.5703125" style="3" customWidth="1"/>
    <col min="11515" max="11515" width="11.85546875" style="3" customWidth="1"/>
    <col min="11516" max="11516" width="14.140625" style="3" customWidth="1"/>
    <col min="11517" max="11517" width="16.5703125" style="3" customWidth="1"/>
    <col min="11518" max="11518" width="12.85546875" style="3" customWidth="1"/>
    <col min="11519" max="11519" width="10.28515625" style="3" customWidth="1"/>
    <col min="11520" max="11520" width="9.140625" style="3"/>
    <col min="11521" max="11521" width="29.5703125" style="3" customWidth="1"/>
    <col min="11522" max="11523" width="9.140625" style="3"/>
    <col min="11524" max="11524" width="13.140625" style="3" customWidth="1"/>
    <col min="11525" max="11767" width="9.140625" style="3"/>
    <col min="11768" max="11768" width="5.28515625" style="3" customWidth="1"/>
    <col min="11769" max="11769" width="48.7109375" style="3" customWidth="1"/>
    <col min="11770" max="11770" width="23.5703125" style="3" customWidth="1"/>
    <col min="11771" max="11771" width="11.85546875" style="3" customWidth="1"/>
    <col min="11772" max="11772" width="14.140625" style="3" customWidth="1"/>
    <col min="11773" max="11773" width="16.5703125" style="3" customWidth="1"/>
    <col min="11774" max="11774" width="12.85546875" style="3" customWidth="1"/>
    <col min="11775" max="11775" width="10.28515625" style="3" customWidth="1"/>
    <col min="11776" max="11776" width="9.140625" style="3"/>
    <col min="11777" max="11777" width="29.5703125" style="3" customWidth="1"/>
    <col min="11778" max="11779" width="9.140625" style="3"/>
    <col min="11780" max="11780" width="13.140625" style="3" customWidth="1"/>
    <col min="11781" max="12023" width="9.140625" style="3"/>
    <col min="12024" max="12024" width="5.28515625" style="3" customWidth="1"/>
    <col min="12025" max="12025" width="48.7109375" style="3" customWidth="1"/>
    <col min="12026" max="12026" width="23.5703125" style="3" customWidth="1"/>
    <col min="12027" max="12027" width="11.85546875" style="3" customWidth="1"/>
    <col min="12028" max="12028" width="14.140625" style="3" customWidth="1"/>
    <col min="12029" max="12029" width="16.5703125" style="3" customWidth="1"/>
    <col min="12030" max="12030" width="12.85546875" style="3" customWidth="1"/>
    <col min="12031" max="12031" width="10.28515625" style="3" customWidth="1"/>
    <col min="12032" max="12032" width="9.140625" style="3"/>
    <col min="12033" max="12033" width="29.5703125" style="3" customWidth="1"/>
    <col min="12034" max="12035" width="9.140625" style="3"/>
    <col min="12036" max="12036" width="13.140625" style="3" customWidth="1"/>
    <col min="12037" max="12279" width="9.140625" style="3"/>
    <col min="12280" max="12280" width="5.28515625" style="3" customWidth="1"/>
    <col min="12281" max="12281" width="48.7109375" style="3" customWidth="1"/>
    <col min="12282" max="12282" width="23.5703125" style="3" customWidth="1"/>
    <col min="12283" max="12283" width="11.85546875" style="3" customWidth="1"/>
    <col min="12284" max="12284" width="14.140625" style="3" customWidth="1"/>
    <col min="12285" max="12285" width="16.5703125" style="3" customWidth="1"/>
    <col min="12286" max="12286" width="12.85546875" style="3" customWidth="1"/>
    <col min="12287" max="12287" width="10.28515625" style="3" customWidth="1"/>
    <col min="12288" max="12288" width="9.140625" style="3"/>
    <col min="12289" max="12289" width="29.5703125" style="3" customWidth="1"/>
    <col min="12290" max="12291" width="9.140625" style="3"/>
    <col min="12292" max="12292" width="13.140625" style="3" customWidth="1"/>
    <col min="12293" max="12535" width="9.140625" style="3"/>
    <col min="12536" max="12536" width="5.28515625" style="3" customWidth="1"/>
    <col min="12537" max="12537" width="48.7109375" style="3" customWidth="1"/>
    <col min="12538" max="12538" width="23.5703125" style="3" customWidth="1"/>
    <col min="12539" max="12539" width="11.85546875" style="3" customWidth="1"/>
    <col min="12540" max="12540" width="14.140625" style="3" customWidth="1"/>
    <col min="12541" max="12541" width="16.5703125" style="3" customWidth="1"/>
    <col min="12542" max="12542" width="12.85546875" style="3" customWidth="1"/>
    <col min="12543" max="12543" width="10.28515625" style="3" customWidth="1"/>
    <col min="12544" max="12544" width="9.140625" style="3"/>
    <col min="12545" max="12545" width="29.5703125" style="3" customWidth="1"/>
    <col min="12546" max="12547" width="9.140625" style="3"/>
    <col min="12548" max="12548" width="13.140625" style="3" customWidth="1"/>
    <col min="12549" max="12791" width="9.140625" style="3"/>
    <col min="12792" max="12792" width="5.28515625" style="3" customWidth="1"/>
    <col min="12793" max="12793" width="48.7109375" style="3" customWidth="1"/>
    <col min="12794" max="12794" width="23.5703125" style="3" customWidth="1"/>
    <col min="12795" max="12795" width="11.85546875" style="3" customWidth="1"/>
    <col min="12796" max="12796" width="14.140625" style="3" customWidth="1"/>
    <col min="12797" max="12797" width="16.5703125" style="3" customWidth="1"/>
    <col min="12798" max="12798" width="12.85546875" style="3" customWidth="1"/>
    <col min="12799" max="12799" width="10.28515625" style="3" customWidth="1"/>
    <col min="12800" max="12800" width="9.140625" style="3"/>
    <col min="12801" max="12801" width="29.5703125" style="3" customWidth="1"/>
    <col min="12802" max="12803" width="9.140625" style="3"/>
    <col min="12804" max="12804" width="13.140625" style="3" customWidth="1"/>
    <col min="12805" max="13047" width="9.140625" style="3"/>
    <col min="13048" max="13048" width="5.28515625" style="3" customWidth="1"/>
    <col min="13049" max="13049" width="48.7109375" style="3" customWidth="1"/>
    <col min="13050" max="13050" width="23.5703125" style="3" customWidth="1"/>
    <col min="13051" max="13051" width="11.85546875" style="3" customWidth="1"/>
    <col min="13052" max="13052" width="14.140625" style="3" customWidth="1"/>
    <col min="13053" max="13053" width="16.5703125" style="3" customWidth="1"/>
    <col min="13054" max="13054" width="12.85546875" style="3" customWidth="1"/>
    <col min="13055" max="13055" width="10.28515625" style="3" customWidth="1"/>
    <col min="13056" max="13056" width="9.140625" style="3"/>
    <col min="13057" max="13057" width="29.5703125" style="3" customWidth="1"/>
    <col min="13058" max="13059" width="9.140625" style="3"/>
    <col min="13060" max="13060" width="13.140625" style="3" customWidth="1"/>
    <col min="13061" max="13303" width="9.140625" style="3"/>
    <col min="13304" max="13304" width="5.28515625" style="3" customWidth="1"/>
    <col min="13305" max="13305" width="48.7109375" style="3" customWidth="1"/>
    <col min="13306" max="13306" width="23.5703125" style="3" customWidth="1"/>
    <col min="13307" max="13307" width="11.85546875" style="3" customWidth="1"/>
    <col min="13308" max="13308" width="14.140625" style="3" customWidth="1"/>
    <col min="13309" max="13309" width="16.5703125" style="3" customWidth="1"/>
    <col min="13310" max="13310" width="12.85546875" style="3" customWidth="1"/>
    <col min="13311" max="13311" width="10.28515625" style="3" customWidth="1"/>
    <col min="13312" max="13312" width="9.140625" style="3"/>
    <col min="13313" max="13313" width="29.5703125" style="3" customWidth="1"/>
    <col min="13314" max="13315" width="9.140625" style="3"/>
    <col min="13316" max="13316" width="13.140625" style="3" customWidth="1"/>
    <col min="13317" max="13559" width="9.140625" style="3"/>
    <col min="13560" max="13560" width="5.28515625" style="3" customWidth="1"/>
    <col min="13561" max="13561" width="48.7109375" style="3" customWidth="1"/>
    <col min="13562" max="13562" width="23.5703125" style="3" customWidth="1"/>
    <col min="13563" max="13563" width="11.85546875" style="3" customWidth="1"/>
    <col min="13564" max="13564" width="14.140625" style="3" customWidth="1"/>
    <col min="13565" max="13565" width="16.5703125" style="3" customWidth="1"/>
    <col min="13566" max="13566" width="12.85546875" style="3" customWidth="1"/>
    <col min="13567" max="13567" width="10.28515625" style="3" customWidth="1"/>
    <col min="13568" max="13568" width="9.140625" style="3"/>
    <col min="13569" max="13569" width="29.5703125" style="3" customWidth="1"/>
    <col min="13570" max="13571" width="9.140625" style="3"/>
    <col min="13572" max="13572" width="13.140625" style="3" customWidth="1"/>
    <col min="13573" max="13815" width="9.140625" style="3"/>
    <col min="13816" max="13816" width="5.28515625" style="3" customWidth="1"/>
    <col min="13817" max="13817" width="48.7109375" style="3" customWidth="1"/>
    <col min="13818" max="13818" width="23.5703125" style="3" customWidth="1"/>
    <col min="13819" max="13819" width="11.85546875" style="3" customWidth="1"/>
    <col min="13820" max="13820" width="14.140625" style="3" customWidth="1"/>
    <col min="13821" max="13821" width="16.5703125" style="3" customWidth="1"/>
    <col min="13822" max="13822" width="12.85546875" style="3" customWidth="1"/>
    <col min="13823" max="13823" width="10.28515625" style="3" customWidth="1"/>
    <col min="13824" max="13824" width="9.140625" style="3"/>
    <col min="13825" max="13825" width="29.5703125" style="3" customWidth="1"/>
    <col min="13826" max="13827" width="9.140625" style="3"/>
    <col min="13828" max="13828" width="13.140625" style="3" customWidth="1"/>
    <col min="13829" max="14071" width="9.140625" style="3"/>
    <col min="14072" max="14072" width="5.28515625" style="3" customWidth="1"/>
    <col min="14073" max="14073" width="48.7109375" style="3" customWidth="1"/>
    <col min="14074" max="14074" width="23.5703125" style="3" customWidth="1"/>
    <col min="14075" max="14075" width="11.85546875" style="3" customWidth="1"/>
    <col min="14076" max="14076" width="14.140625" style="3" customWidth="1"/>
    <col min="14077" max="14077" width="16.5703125" style="3" customWidth="1"/>
    <col min="14078" max="14078" width="12.85546875" style="3" customWidth="1"/>
    <col min="14079" max="14079" width="10.28515625" style="3" customWidth="1"/>
    <col min="14080" max="14080" width="9.140625" style="3"/>
    <col min="14081" max="14081" width="29.5703125" style="3" customWidth="1"/>
    <col min="14082" max="14083" width="9.140625" style="3"/>
    <col min="14084" max="14084" width="13.140625" style="3" customWidth="1"/>
    <col min="14085" max="14327" width="9.140625" style="3"/>
    <col min="14328" max="14328" width="5.28515625" style="3" customWidth="1"/>
    <col min="14329" max="14329" width="48.7109375" style="3" customWidth="1"/>
    <col min="14330" max="14330" width="23.5703125" style="3" customWidth="1"/>
    <col min="14331" max="14331" width="11.85546875" style="3" customWidth="1"/>
    <col min="14332" max="14332" width="14.140625" style="3" customWidth="1"/>
    <col min="14333" max="14333" width="16.5703125" style="3" customWidth="1"/>
    <col min="14334" max="14334" width="12.85546875" style="3" customWidth="1"/>
    <col min="14335" max="14335" width="10.28515625" style="3" customWidth="1"/>
    <col min="14336" max="14336" width="9.140625" style="3"/>
    <col min="14337" max="14337" width="29.5703125" style="3" customWidth="1"/>
    <col min="14338" max="14339" width="9.140625" style="3"/>
    <col min="14340" max="14340" width="13.140625" style="3" customWidth="1"/>
    <col min="14341" max="14583" width="9.140625" style="3"/>
    <col min="14584" max="14584" width="5.28515625" style="3" customWidth="1"/>
    <col min="14585" max="14585" width="48.7109375" style="3" customWidth="1"/>
    <col min="14586" max="14586" width="23.5703125" style="3" customWidth="1"/>
    <col min="14587" max="14587" width="11.85546875" style="3" customWidth="1"/>
    <col min="14588" max="14588" width="14.140625" style="3" customWidth="1"/>
    <col min="14589" max="14589" width="16.5703125" style="3" customWidth="1"/>
    <col min="14590" max="14590" width="12.85546875" style="3" customWidth="1"/>
    <col min="14591" max="14591" width="10.28515625" style="3" customWidth="1"/>
    <col min="14592" max="14592" width="9.140625" style="3"/>
    <col min="14593" max="14593" width="29.5703125" style="3" customWidth="1"/>
    <col min="14594" max="14595" width="9.140625" style="3"/>
    <col min="14596" max="14596" width="13.140625" style="3" customWidth="1"/>
    <col min="14597" max="14839" width="9.140625" style="3"/>
    <col min="14840" max="14840" width="5.28515625" style="3" customWidth="1"/>
    <col min="14841" max="14841" width="48.7109375" style="3" customWidth="1"/>
    <col min="14842" max="14842" width="23.5703125" style="3" customWidth="1"/>
    <col min="14843" max="14843" width="11.85546875" style="3" customWidth="1"/>
    <col min="14844" max="14844" width="14.140625" style="3" customWidth="1"/>
    <col min="14845" max="14845" width="16.5703125" style="3" customWidth="1"/>
    <col min="14846" max="14846" width="12.85546875" style="3" customWidth="1"/>
    <col min="14847" max="14847" width="10.28515625" style="3" customWidth="1"/>
    <col min="14848" max="14848" width="9.140625" style="3"/>
    <col min="14849" max="14849" width="29.5703125" style="3" customWidth="1"/>
    <col min="14850" max="14851" width="9.140625" style="3"/>
    <col min="14852" max="14852" width="13.140625" style="3" customWidth="1"/>
    <col min="14853" max="15095" width="9.140625" style="3"/>
    <col min="15096" max="15096" width="5.28515625" style="3" customWidth="1"/>
    <col min="15097" max="15097" width="48.7109375" style="3" customWidth="1"/>
    <col min="15098" max="15098" width="23.5703125" style="3" customWidth="1"/>
    <col min="15099" max="15099" width="11.85546875" style="3" customWidth="1"/>
    <col min="15100" max="15100" width="14.140625" style="3" customWidth="1"/>
    <col min="15101" max="15101" width="16.5703125" style="3" customWidth="1"/>
    <col min="15102" max="15102" width="12.85546875" style="3" customWidth="1"/>
    <col min="15103" max="15103" width="10.28515625" style="3" customWidth="1"/>
    <col min="15104" max="15104" width="9.140625" style="3"/>
    <col min="15105" max="15105" width="29.5703125" style="3" customWidth="1"/>
    <col min="15106" max="15107" width="9.140625" style="3"/>
    <col min="15108" max="15108" width="13.140625" style="3" customWidth="1"/>
    <col min="15109" max="15351" width="9.140625" style="3"/>
    <col min="15352" max="15352" width="5.28515625" style="3" customWidth="1"/>
    <col min="15353" max="15353" width="48.7109375" style="3" customWidth="1"/>
    <col min="15354" max="15354" width="23.5703125" style="3" customWidth="1"/>
    <col min="15355" max="15355" width="11.85546875" style="3" customWidth="1"/>
    <col min="15356" max="15356" width="14.140625" style="3" customWidth="1"/>
    <col min="15357" max="15357" width="16.5703125" style="3" customWidth="1"/>
    <col min="15358" max="15358" width="12.85546875" style="3" customWidth="1"/>
    <col min="15359" max="15359" width="10.28515625" style="3" customWidth="1"/>
    <col min="15360" max="15360" width="9.140625" style="3"/>
    <col min="15361" max="15361" width="29.5703125" style="3" customWidth="1"/>
    <col min="15362" max="15363" width="9.140625" style="3"/>
    <col min="15364" max="15364" width="13.140625" style="3" customWidth="1"/>
    <col min="15365" max="15607" width="9.140625" style="3"/>
    <col min="15608" max="15608" width="5.28515625" style="3" customWidth="1"/>
    <col min="15609" max="15609" width="48.7109375" style="3" customWidth="1"/>
    <col min="15610" max="15610" width="23.5703125" style="3" customWidth="1"/>
    <col min="15611" max="15611" width="11.85546875" style="3" customWidth="1"/>
    <col min="15612" max="15612" width="14.140625" style="3" customWidth="1"/>
    <col min="15613" max="15613" width="16.5703125" style="3" customWidth="1"/>
    <col min="15614" max="15614" width="12.85546875" style="3" customWidth="1"/>
    <col min="15615" max="15615" width="10.28515625" style="3" customWidth="1"/>
    <col min="15616" max="15616" width="9.140625" style="3"/>
    <col min="15617" max="15617" width="29.5703125" style="3" customWidth="1"/>
    <col min="15618" max="15619" width="9.140625" style="3"/>
    <col min="15620" max="15620" width="13.140625" style="3" customWidth="1"/>
    <col min="15621" max="15863" width="9.140625" style="3"/>
    <col min="15864" max="15864" width="5.28515625" style="3" customWidth="1"/>
    <col min="15865" max="15865" width="48.7109375" style="3" customWidth="1"/>
    <col min="15866" max="15866" width="23.5703125" style="3" customWidth="1"/>
    <col min="15867" max="15867" width="11.85546875" style="3" customWidth="1"/>
    <col min="15868" max="15868" width="14.140625" style="3" customWidth="1"/>
    <col min="15869" max="15869" width="16.5703125" style="3" customWidth="1"/>
    <col min="15870" max="15870" width="12.85546875" style="3" customWidth="1"/>
    <col min="15871" max="15871" width="10.28515625" style="3" customWidth="1"/>
    <col min="15872" max="15872" width="9.140625" style="3"/>
    <col min="15873" max="15873" width="29.5703125" style="3" customWidth="1"/>
    <col min="15874" max="15875" width="9.140625" style="3"/>
    <col min="15876" max="15876" width="13.140625" style="3" customWidth="1"/>
    <col min="15877" max="16119" width="9.140625" style="3"/>
    <col min="16120" max="16120" width="5.28515625" style="3" customWidth="1"/>
    <col min="16121" max="16121" width="48.7109375" style="3" customWidth="1"/>
    <col min="16122" max="16122" width="23.5703125" style="3" customWidth="1"/>
    <col min="16123" max="16123" width="11.85546875" style="3" customWidth="1"/>
    <col min="16124" max="16124" width="14.140625" style="3" customWidth="1"/>
    <col min="16125" max="16125" width="16.5703125" style="3" customWidth="1"/>
    <col min="16126" max="16126" width="12.85546875" style="3" customWidth="1"/>
    <col min="16127" max="16127" width="10.28515625" style="3" customWidth="1"/>
    <col min="16128" max="16128" width="9.140625" style="3"/>
    <col min="16129" max="16129" width="29.5703125" style="3" customWidth="1"/>
    <col min="16130" max="16131" width="9.140625" style="3"/>
    <col min="16132" max="16132" width="13.140625" style="3" customWidth="1"/>
    <col min="16133" max="16372" width="9.140625" style="3"/>
    <col min="16373" max="16383" width="9.140625" style="3" customWidth="1"/>
    <col min="16384" max="16384" width="9.140625" style="3"/>
  </cols>
  <sheetData>
    <row r="1" spans="1:14" ht="18.75">
      <c r="A1" s="144" t="s">
        <v>609</v>
      </c>
      <c r="B1" s="146"/>
      <c r="C1" s="35"/>
      <c r="D1" s="1"/>
      <c r="E1" s="1"/>
      <c r="F1" s="1"/>
      <c r="G1" s="1"/>
      <c r="H1" s="1"/>
    </row>
    <row r="2" spans="1:14" ht="40.5" customHeight="1">
      <c r="A2" s="454" t="s">
        <v>433</v>
      </c>
      <c r="B2" s="454"/>
      <c r="C2" s="454"/>
      <c r="D2" s="454"/>
      <c r="E2" s="454"/>
      <c r="F2" s="454"/>
      <c r="G2" s="454"/>
      <c r="H2" s="454"/>
    </row>
    <row r="3" spans="1:14" ht="9.75" customHeight="1">
      <c r="A3" s="34"/>
      <c r="B3" s="34"/>
      <c r="C3" s="36"/>
      <c r="D3" s="34"/>
      <c r="E3" s="34"/>
      <c r="F3" s="34"/>
      <c r="G3" s="34"/>
      <c r="H3" s="34"/>
    </row>
    <row r="4" spans="1:14" s="376" customFormat="1" ht="49.5">
      <c r="A4" s="369" t="s">
        <v>1</v>
      </c>
      <c r="B4" s="369" t="s">
        <v>41</v>
      </c>
      <c r="C4" s="148" t="s">
        <v>268</v>
      </c>
      <c r="D4" s="370" t="s">
        <v>432</v>
      </c>
      <c r="E4" s="369" t="s">
        <v>530</v>
      </c>
      <c r="F4" s="370" t="s">
        <v>42</v>
      </c>
      <c r="G4" s="370" t="s">
        <v>92</v>
      </c>
      <c r="H4" s="370" t="s">
        <v>0</v>
      </c>
      <c r="J4" s="377"/>
      <c r="N4" s="378"/>
    </row>
    <row r="5" spans="1:14" s="376" customFormat="1">
      <c r="A5" s="369"/>
      <c r="B5" s="369" t="s">
        <v>83</v>
      </c>
      <c r="C5" s="369"/>
      <c r="D5" s="371">
        <f>+D6+D8</f>
        <v>12500</v>
      </c>
      <c r="E5" s="371"/>
      <c r="F5" s="371">
        <f t="shared" ref="F5:H5" si="0">+F6+F8</f>
        <v>450</v>
      </c>
      <c r="G5" s="371">
        <f t="shared" si="0"/>
        <v>350000</v>
      </c>
      <c r="H5" s="371">
        <f t="shared" si="0"/>
        <v>0</v>
      </c>
      <c r="N5" s="378"/>
    </row>
    <row r="6" spans="1:14" s="379" customFormat="1" ht="18.75">
      <c r="A6" s="271" t="s">
        <v>4</v>
      </c>
      <c r="B6" s="272" t="s">
        <v>450</v>
      </c>
      <c r="C6" s="273"/>
      <c r="D6" s="274">
        <f>+SUM(D7:D7)</f>
        <v>4000</v>
      </c>
      <c r="E6" s="274">
        <f>+SUM(E7:E7)</f>
        <v>0</v>
      </c>
      <c r="F6" s="274">
        <f>+SUM(F7:F7)</f>
        <v>100</v>
      </c>
      <c r="G6" s="274">
        <f>+SUM(G7:G7)</f>
        <v>100000</v>
      </c>
      <c r="H6" s="274"/>
      <c r="N6" s="380"/>
    </row>
    <row r="7" spans="1:14" s="381" customFormat="1" ht="33">
      <c r="A7" s="251"/>
      <c r="B7" s="253" t="s">
        <v>539</v>
      </c>
      <c r="C7" s="243" t="s">
        <v>467</v>
      </c>
      <c r="D7" s="372">
        <v>4000</v>
      </c>
      <c r="E7" s="373" t="s">
        <v>533</v>
      </c>
      <c r="F7" s="244">
        <v>100</v>
      </c>
      <c r="G7" s="244">
        <v>100000</v>
      </c>
      <c r="H7" s="245"/>
      <c r="N7" s="382"/>
    </row>
    <row r="8" spans="1:14" s="379" customFormat="1" ht="18.75">
      <c r="A8" s="343" t="s">
        <v>5</v>
      </c>
      <c r="B8" s="344" t="s">
        <v>475</v>
      </c>
      <c r="C8" s="345"/>
      <c r="D8" s="346">
        <f>+SUM(D9)</f>
        <v>8500</v>
      </c>
      <c r="E8" s="346"/>
      <c r="F8" s="346">
        <f>+SUM(F9)</f>
        <v>350</v>
      </c>
      <c r="G8" s="346">
        <f>+SUM(G9)</f>
        <v>250000</v>
      </c>
      <c r="H8" s="346"/>
      <c r="N8" s="380"/>
    </row>
    <row r="9" spans="1:14" s="381" customFormat="1" ht="33">
      <c r="A9" s="338"/>
      <c r="B9" s="339" t="s">
        <v>528</v>
      </c>
      <c r="C9" s="340" t="s">
        <v>529</v>
      </c>
      <c r="D9" s="374">
        <v>8500</v>
      </c>
      <c r="E9" s="373" t="s">
        <v>533</v>
      </c>
      <c r="F9" s="341">
        <v>350</v>
      </c>
      <c r="G9" s="341">
        <v>250000</v>
      </c>
      <c r="H9" s="342"/>
      <c r="N9" s="382"/>
    </row>
    <row r="10" spans="1:14" s="376" customFormat="1" ht="18.75">
      <c r="A10" s="246"/>
      <c r="B10" s="247"/>
      <c r="C10" s="248"/>
      <c r="D10" s="250"/>
      <c r="E10" s="375"/>
      <c r="F10" s="249"/>
      <c r="G10" s="249"/>
      <c r="H10" s="250"/>
      <c r="N10" s="378"/>
    </row>
    <row r="11" spans="1:14">
      <c r="E11" s="455"/>
      <c r="F11" s="455"/>
      <c r="G11" s="455"/>
      <c r="H11" s="455"/>
      <c r="I11" s="141"/>
    </row>
    <row r="12" spans="1:14">
      <c r="E12" s="138"/>
      <c r="F12" s="269"/>
      <c r="G12" s="138"/>
      <c r="H12" s="147"/>
      <c r="I12" s="141"/>
    </row>
    <row r="13" spans="1:14">
      <c r="E13" s="139"/>
      <c r="F13" s="139"/>
      <c r="G13" s="140"/>
      <c r="H13" s="140"/>
      <c r="I13" s="141"/>
    </row>
    <row r="14" spans="1:14">
      <c r="E14" s="139"/>
      <c r="F14" s="139"/>
      <c r="G14" s="140"/>
      <c r="H14" s="140"/>
      <c r="I14" s="141"/>
    </row>
    <row r="15" spans="1:14">
      <c r="E15" s="139"/>
      <c r="F15" s="139"/>
      <c r="G15" s="140"/>
      <c r="H15" s="140"/>
      <c r="I15" s="141"/>
    </row>
    <row r="16" spans="1:14">
      <c r="E16" s="456"/>
      <c r="F16" s="456"/>
      <c r="G16" s="456"/>
      <c r="H16" s="456"/>
      <c r="I16" s="141"/>
    </row>
    <row r="17" spans="5:9">
      <c r="E17" s="141"/>
      <c r="F17" s="141"/>
      <c r="G17" s="141"/>
      <c r="H17" s="141"/>
      <c r="I17" s="141"/>
    </row>
    <row r="18" spans="5:9">
      <c r="E18" s="141"/>
      <c r="F18" s="141"/>
      <c r="G18" s="141"/>
      <c r="H18" s="141"/>
      <c r="I18" s="141"/>
    </row>
  </sheetData>
  <mergeCells count="3">
    <mergeCell ref="A2:H2"/>
    <mergeCell ref="E11:H11"/>
    <mergeCell ref="E16:H16"/>
  </mergeCells>
  <printOptions horizontalCentered="1"/>
  <pageMargins left="0.19685039370078741" right="0.19685039370078741" top="0.59055118110236227" bottom="0.19685039370078741" header="0.11811023622047245" footer="0.11811023622047245"/>
  <pageSetup paperSize="9" scale="85" orientation="landscape" r:id="rId1"/>
  <headerFooter alignWithMargins="0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35"/>
  <sheetViews>
    <sheetView view="pageBreakPreview" topLeftCell="A4" zoomScale="85" zoomScaleNormal="70" zoomScaleSheetLayoutView="85" workbookViewId="0">
      <selection activeCell="C30" sqref="C30"/>
    </sheetView>
  </sheetViews>
  <sheetFormatPr defaultRowHeight="16.5"/>
  <cols>
    <col min="1" max="1" width="5.28515625" style="3" customWidth="1"/>
    <col min="2" max="2" width="47.7109375" style="3" customWidth="1"/>
    <col min="3" max="3" width="21.140625" style="2" customWidth="1"/>
    <col min="4" max="4" width="15.140625" style="3" customWidth="1"/>
    <col min="5" max="5" width="21.28515625" style="172" customWidth="1"/>
    <col min="6" max="6" width="11.28515625" style="172" customWidth="1"/>
    <col min="7" max="8" width="17.5703125" style="3" customWidth="1"/>
    <col min="9" max="9" width="9.140625" style="3"/>
    <col min="10" max="10" width="11.7109375" style="3" bestFit="1" customWidth="1"/>
    <col min="11" max="247" width="9.140625" style="3"/>
    <col min="248" max="248" width="5.28515625" style="3" customWidth="1"/>
    <col min="249" max="249" width="48.7109375" style="3" customWidth="1"/>
    <col min="250" max="250" width="23.5703125" style="3" customWidth="1"/>
    <col min="251" max="251" width="11.85546875" style="3" customWidth="1"/>
    <col min="252" max="252" width="14.140625" style="3" customWidth="1"/>
    <col min="253" max="253" width="16.5703125" style="3" customWidth="1"/>
    <col min="254" max="254" width="12.85546875" style="3" customWidth="1"/>
    <col min="255" max="255" width="10.28515625" style="3" customWidth="1"/>
    <col min="256" max="256" width="9.140625" style="3"/>
    <col min="257" max="257" width="29.5703125" style="3" customWidth="1"/>
    <col min="258" max="259" width="9.140625" style="3"/>
    <col min="260" max="260" width="13.140625" style="3" customWidth="1"/>
    <col min="261" max="503" width="9.140625" style="3"/>
    <col min="504" max="504" width="5.28515625" style="3" customWidth="1"/>
    <col min="505" max="505" width="48.7109375" style="3" customWidth="1"/>
    <col min="506" max="506" width="23.5703125" style="3" customWidth="1"/>
    <col min="507" max="507" width="11.85546875" style="3" customWidth="1"/>
    <col min="508" max="508" width="14.140625" style="3" customWidth="1"/>
    <col min="509" max="509" width="16.5703125" style="3" customWidth="1"/>
    <col min="510" max="510" width="12.85546875" style="3" customWidth="1"/>
    <col min="511" max="511" width="10.28515625" style="3" customWidth="1"/>
    <col min="512" max="512" width="9.140625" style="3"/>
    <col min="513" max="513" width="29.5703125" style="3" customWidth="1"/>
    <col min="514" max="515" width="9.140625" style="3"/>
    <col min="516" max="516" width="13.140625" style="3" customWidth="1"/>
    <col min="517" max="759" width="9.140625" style="3"/>
    <col min="760" max="760" width="5.28515625" style="3" customWidth="1"/>
    <col min="761" max="761" width="48.7109375" style="3" customWidth="1"/>
    <col min="762" max="762" width="23.5703125" style="3" customWidth="1"/>
    <col min="763" max="763" width="11.85546875" style="3" customWidth="1"/>
    <col min="764" max="764" width="14.140625" style="3" customWidth="1"/>
    <col min="765" max="765" width="16.5703125" style="3" customWidth="1"/>
    <col min="766" max="766" width="12.85546875" style="3" customWidth="1"/>
    <col min="767" max="767" width="10.28515625" style="3" customWidth="1"/>
    <col min="768" max="768" width="9.140625" style="3"/>
    <col min="769" max="769" width="29.5703125" style="3" customWidth="1"/>
    <col min="770" max="771" width="9.140625" style="3"/>
    <col min="772" max="772" width="13.140625" style="3" customWidth="1"/>
    <col min="773" max="1015" width="9.140625" style="3"/>
    <col min="1016" max="1016" width="5.28515625" style="3" customWidth="1"/>
    <col min="1017" max="1017" width="48.7109375" style="3" customWidth="1"/>
    <col min="1018" max="1018" width="23.5703125" style="3" customWidth="1"/>
    <col min="1019" max="1019" width="11.85546875" style="3" customWidth="1"/>
    <col min="1020" max="1020" width="14.140625" style="3" customWidth="1"/>
    <col min="1021" max="1021" width="16.5703125" style="3" customWidth="1"/>
    <col min="1022" max="1022" width="12.85546875" style="3" customWidth="1"/>
    <col min="1023" max="1023" width="10.28515625" style="3" customWidth="1"/>
    <col min="1024" max="1024" width="9.140625" style="3"/>
    <col min="1025" max="1025" width="29.5703125" style="3" customWidth="1"/>
    <col min="1026" max="1027" width="9.140625" style="3"/>
    <col min="1028" max="1028" width="13.140625" style="3" customWidth="1"/>
    <col min="1029" max="1271" width="9.140625" style="3"/>
    <col min="1272" max="1272" width="5.28515625" style="3" customWidth="1"/>
    <col min="1273" max="1273" width="48.7109375" style="3" customWidth="1"/>
    <col min="1274" max="1274" width="23.5703125" style="3" customWidth="1"/>
    <col min="1275" max="1275" width="11.85546875" style="3" customWidth="1"/>
    <col min="1276" max="1276" width="14.140625" style="3" customWidth="1"/>
    <col min="1277" max="1277" width="16.5703125" style="3" customWidth="1"/>
    <col min="1278" max="1278" width="12.85546875" style="3" customWidth="1"/>
    <col min="1279" max="1279" width="10.28515625" style="3" customWidth="1"/>
    <col min="1280" max="1280" width="9.140625" style="3"/>
    <col min="1281" max="1281" width="29.5703125" style="3" customWidth="1"/>
    <col min="1282" max="1283" width="9.140625" style="3"/>
    <col min="1284" max="1284" width="13.140625" style="3" customWidth="1"/>
    <col min="1285" max="1527" width="9.140625" style="3"/>
    <col min="1528" max="1528" width="5.28515625" style="3" customWidth="1"/>
    <col min="1529" max="1529" width="48.7109375" style="3" customWidth="1"/>
    <col min="1530" max="1530" width="23.5703125" style="3" customWidth="1"/>
    <col min="1531" max="1531" width="11.85546875" style="3" customWidth="1"/>
    <col min="1532" max="1532" width="14.140625" style="3" customWidth="1"/>
    <col min="1533" max="1533" width="16.5703125" style="3" customWidth="1"/>
    <col min="1534" max="1534" width="12.85546875" style="3" customWidth="1"/>
    <col min="1535" max="1535" width="10.28515625" style="3" customWidth="1"/>
    <col min="1536" max="1536" width="9.140625" style="3"/>
    <col min="1537" max="1537" width="29.5703125" style="3" customWidth="1"/>
    <col min="1538" max="1539" width="9.140625" style="3"/>
    <col min="1540" max="1540" width="13.140625" style="3" customWidth="1"/>
    <col min="1541" max="1783" width="9.140625" style="3"/>
    <col min="1784" max="1784" width="5.28515625" style="3" customWidth="1"/>
    <col min="1785" max="1785" width="48.7109375" style="3" customWidth="1"/>
    <col min="1786" max="1786" width="23.5703125" style="3" customWidth="1"/>
    <col min="1787" max="1787" width="11.85546875" style="3" customWidth="1"/>
    <col min="1788" max="1788" width="14.140625" style="3" customWidth="1"/>
    <col min="1789" max="1789" width="16.5703125" style="3" customWidth="1"/>
    <col min="1790" max="1790" width="12.85546875" style="3" customWidth="1"/>
    <col min="1791" max="1791" width="10.28515625" style="3" customWidth="1"/>
    <col min="1792" max="1792" width="9.140625" style="3"/>
    <col min="1793" max="1793" width="29.5703125" style="3" customWidth="1"/>
    <col min="1794" max="1795" width="9.140625" style="3"/>
    <col min="1796" max="1796" width="13.140625" style="3" customWidth="1"/>
    <col min="1797" max="2039" width="9.140625" style="3"/>
    <col min="2040" max="2040" width="5.28515625" style="3" customWidth="1"/>
    <col min="2041" max="2041" width="48.7109375" style="3" customWidth="1"/>
    <col min="2042" max="2042" width="23.5703125" style="3" customWidth="1"/>
    <col min="2043" max="2043" width="11.85546875" style="3" customWidth="1"/>
    <col min="2044" max="2044" width="14.140625" style="3" customWidth="1"/>
    <col min="2045" max="2045" width="16.5703125" style="3" customWidth="1"/>
    <col min="2046" max="2046" width="12.85546875" style="3" customWidth="1"/>
    <col min="2047" max="2047" width="10.28515625" style="3" customWidth="1"/>
    <col min="2048" max="2048" width="9.140625" style="3"/>
    <col min="2049" max="2049" width="29.5703125" style="3" customWidth="1"/>
    <col min="2050" max="2051" width="9.140625" style="3"/>
    <col min="2052" max="2052" width="13.140625" style="3" customWidth="1"/>
    <col min="2053" max="2295" width="9.140625" style="3"/>
    <col min="2296" max="2296" width="5.28515625" style="3" customWidth="1"/>
    <col min="2297" max="2297" width="48.7109375" style="3" customWidth="1"/>
    <col min="2298" max="2298" width="23.5703125" style="3" customWidth="1"/>
    <col min="2299" max="2299" width="11.85546875" style="3" customWidth="1"/>
    <col min="2300" max="2300" width="14.140625" style="3" customWidth="1"/>
    <col min="2301" max="2301" width="16.5703125" style="3" customWidth="1"/>
    <col min="2302" max="2302" width="12.85546875" style="3" customWidth="1"/>
    <col min="2303" max="2303" width="10.28515625" style="3" customWidth="1"/>
    <col min="2304" max="2304" width="9.140625" style="3"/>
    <col min="2305" max="2305" width="29.5703125" style="3" customWidth="1"/>
    <col min="2306" max="2307" width="9.140625" style="3"/>
    <col min="2308" max="2308" width="13.140625" style="3" customWidth="1"/>
    <col min="2309" max="2551" width="9.140625" style="3"/>
    <col min="2552" max="2552" width="5.28515625" style="3" customWidth="1"/>
    <col min="2553" max="2553" width="48.7109375" style="3" customWidth="1"/>
    <col min="2554" max="2554" width="23.5703125" style="3" customWidth="1"/>
    <col min="2555" max="2555" width="11.85546875" style="3" customWidth="1"/>
    <col min="2556" max="2556" width="14.140625" style="3" customWidth="1"/>
    <col min="2557" max="2557" width="16.5703125" style="3" customWidth="1"/>
    <col min="2558" max="2558" width="12.85546875" style="3" customWidth="1"/>
    <col min="2559" max="2559" width="10.28515625" style="3" customWidth="1"/>
    <col min="2560" max="2560" width="9.140625" style="3"/>
    <col min="2561" max="2561" width="29.5703125" style="3" customWidth="1"/>
    <col min="2562" max="2563" width="9.140625" style="3"/>
    <col min="2564" max="2564" width="13.140625" style="3" customWidth="1"/>
    <col min="2565" max="2807" width="9.140625" style="3"/>
    <col min="2808" max="2808" width="5.28515625" style="3" customWidth="1"/>
    <col min="2809" max="2809" width="48.7109375" style="3" customWidth="1"/>
    <col min="2810" max="2810" width="23.5703125" style="3" customWidth="1"/>
    <col min="2811" max="2811" width="11.85546875" style="3" customWidth="1"/>
    <col min="2812" max="2812" width="14.140625" style="3" customWidth="1"/>
    <col min="2813" max="2813" width="16.5703125" style="3" customWidth="1"/>
    <col min="2814" max="2814" width="12.85546875" style="3" customWidth="1"/>
    <col min="2815" max="2815" width="10.28515625" style="3" customWidth="1"/>
    <col min="2816" max="2816" width="9.140625" style="3"/>
    <col min="2817" max="2817" width="29.5703125" style="3" customWidth="1"/>
    <col min="2818" max="2819" width="9.140625" style="3"/>
    <col min="2820" max="2820" width="13.140625" style="3" customWidth="1"/>
    <col min="2821" max="3063" width="9.140625" style="3"/>
    <col min="3064" max="3064" width="5.28515625" style="3" customWidth="1"/>
    <col min="3065" max="3065" width="48.7109375" style="3" customWidth="1"/>
    <col min="3066" max="3066" width="23.5703125" style="3" customWidth="1"/>
    <col min="3067" max="3067" width="11.85546875" style="3" customWidth="1"/>
    <col min="3068" max="3068" width="14.140625" style="3" customWidth="1"/>
    <col min="3069" max="3069" width="16.5703125" style="3" customWidth="1"/>
    <col min="3070" max="3070" width="12.85546875" style="3" customWidth="1"/>
    <col min="3071" max="3071" width="10.28515625" style="3" customWidth="1"/>
    <col min="3072" max="3072" width="9.140625" style="3"/>
    <col min="3073" max="3073" width="29.5703125" style="3" customWidth="1"/>
    <col min="3074" max="3075" width="9.140625" style="3"/>
    <col min="3076" max="3076" width="13.140625" style="3" customWidth="1"/>
    <col min="3077" max="3319" width="9.140625" style="3"/>
    <col min="3320" max="3320" width="5.28515625" style="3" customWidth="1"/>
    <col min="3321" max="3321" width="48.7109375" style="3" customWidth="1"/>
    <col min="3322" max="3322" width="23.5703125" style="3" customWidth="1"/>
    <col min="3323" max="3323" width="11.85546875" style="3" customWidth="1"/>
    <col min="3324" max="3324" width="14.140625" style="3" customWidth="1"/>
    <col min="3325" max="3325" width="16.5703125" style="3" customWidth="1"/>
    <col min="3326" max="3326" width="12.85546875" style="3" customWidth="1"/>
    <col min="3327" max="3327" width="10.28515625" style="3" customWidth="1"/>
    <col min="3328" max="3328" width="9.140625" style="3"/>
    <col min="3329" max="3329" width="29.5703125" style="3" customWidth="1"/>
    <col min="3330" max="3331" width="9.140625" style="3"/>
    <col min="3332" max="3332" width="13.140625" style="3" customWidth="1"/>
    <col min="3333" max="3575" width="9.140625" style="3"/>
    <col min="3576" max="3576" width="5.28515625" style="3" customWidth="1"/>
    <col min="3577" max="3577" width="48.7109375" style="3" customWidth="1"/>
    <col min="3578" max="3578" width="23.5703125" style="3" customWidth="1"/>
    <col min="3579" max="3579" width="11.85546875" style="3" customWidth="1"/>
    <col min="3580" max="3580" width="14.140625" style="3" customWidth="1"/>
    <col min="3581" max="3581" width="16.5703125" style="3" customWidth="1"/>
    <col min="3582" max="3582" width="12.85546875" style="3" customWidth="1"/>
    <col min="3583" max="3583" width="10.28515625" style="3" customWidth="1"/>
    <col min="3584" max="3584" width="9.140625" style="3"/>
    <col min="3585" max="3585" width="29.5703125" style="3" customWidth="1"/>
    <col min="3586" max="3587" width="9.140625" style="3"/>
    <col min="3588" max="3588" width="13.140625" style="3" customWidth="1"/>
    <col min="3589" max="3831" width="9.140625" style="3"/>
    <col min="3832" max="3832" width="5.28515625" style="3" customWidth="1"/>
    <col min="3833" max="3833" width="48.7109375" style="3" customWidth="1"/>
    <col min="3834" max="3834" width="23.5703125" style="3" customWidth="1"/>
    <col min="3835" max="3835" width="11.85546875" style="3" customWidth="1"/>
    <col min="3836" max="3836" width="14.140625" style="3" customWidth="1"/>
    <col min="3837" max="3837" width="16.5703125" style="3" customWidth="1"/>
    <col min="3838" max="3838" width="12.85546875" style="3" customWidth="1"/>
    <col min="3839" max="3839" width="10.28515625" style="3" customWidth="1"/>
    <col min="3840" max="3840" width="9.140625" style="3"/>
    <col min="3841" max="3841" width="29.5703125" style="3" customWidth="1"/>
    <col min="3842" max="3843" width="9.140625" style="3"/>
    <col min="3844" max="3844" width="13.140625" style="3" customWidth="1"/>
    <col min="3845" max="4087" width="9.140625" style="3"/>
    <col min="4088" max="4088" width="5.28515625" style="3" customWidth="1"/>
    <col min="4089" max="4089" width="48.7109375" style="3" customWidth="1"/>
    <col min="4090" max="4090" width="23.5703125" style="3" customWidth="1"/>
    <col min="4091" max="4091" width="11.85546875" style="3" customWidth="1"/>
    <col min="4092" max="4092" width="14.140625" style="3" customWidth="1"/>
    <col min="4093" max="4093" width="16.5703125" style="3" customWidth="1"/>
    <col min="4094" max="4094" width="12.85546875" style="3" customWidth="1"/>
    <col min="4095" max="4095" width="10.28515625" style="3" customWidth="1"/>
    <col min="4096" max="4096" width="9.140625" style="3"/>
    <col min="4097" max="4097" width="29.5703125" style="3" customWidth="1"/>
    <col min="4098" max="4099" width="9.140625" style="3"/>
    <col min="4100" max="4100" width="13.140625" style="3" customWidth="1"/>
    <col min="4101" max="4343" width="9.140625" style="3"/>
    <col min="4344" max="4344" width="5.28515625" style="3" customWidth="1"/>
    <col min="4345" max="4345" width="48.7109375" style="3" customWidth="1"/>
    <col min="4346" max="4346" width="23.5703125" style="3" customWidth="1"/>
    <col min="4347" max="4347" width="11.85546875" style="3" customWidth="1"/>
    <col min="4348" max="4348" width="14.140625" style="3" customWidth="1"/>
    <col min="4349" max="4349" width="16.5703125" style="3" customWidth="1"/>
    <col min="4350" max="4350" width="12.85546875" style="3" customWidth="1"/>
    <col min="4351" max="4351" width="10.28515625" style="3" customWidth="1"/>
    <col min="4352" max="4352" width="9.140625" style="3"/>
    <col min="4353" max="4353" width="29.5703125" style="3" customWidth="1"/>
    <col min="4354" max="4355" width="9.140625" style="3"/>
    <col min="4356" max="4356" width="13.140625" style="3" customWidth="1"/>
    <col min="4357" max="4599" width="9.140625" style="3"/>
    <col min="4600" max="4600" width="5.28515625" style="3" customWidth="1"/>
    <col min="4601" max="4601" width="48.7109375" style="3" customWidth="1"/>
    <col min="4602" max="4602" width="23.5703125" style="3" customWidth="1"/>
    <col min="4603" max="4603" width="11.85546875" style="3" customWidth="1"/>
    <col min="4604" max="4604" width="14.140625" style="3" customWidth="1"/>
    <col min="4605" max="4605" width="16.5703125" style="3" customWidth="1"/>
    <col min="4606" max="4606" width="12.85546875" style="3" customWidth="1"/>
    <col min="4607" max="4607" width="10.28515625" style="3" customWidth="1"/>
    <col min="4608" max="4608" width="9.140625" style="3"/>
    <col min="4609" max="4609" width="29.5703125" style="3" customWidth="1"/>
    <col min="4610" max="4611" width="9.140625" style="3"/>
    <col min="4612" max="4612" width="13.140625" style="3" customWidth="1"/>
    <col min="4613" max="4855" width="9.140625" style="3"/>
    <col min="4856" max="4856" width="5.28515625" style="3" customWidth="1"/>
    <col min="4857" max="4857" width="48.7109375" style="3" customWidth="1"/>
    <col min="4858" max="4858" width="23.5703125" style="3" customWidth="1"/>
    <col min="4859" max="4859" width="11.85546875" style="3" customWidth="1"/>
    <col min="4860" max="4860" width="14.140625" style="3" customWidth="1"/>
    <col min="4861" max="4861" width="16.5703125" style="3" customWidth="1"/>
    <col min="4862" max="4862" width="12.85546875" style="3" customWidth="1"/>
    <col min="4863" max="4863" width="10.28515625" style="3" customWidth="1"/>
    <col min="4864" max="4864" width="9.140625" style="3"/>
    <col min="4865" max="4865" width="29.5703125" style="3" customWidth="1"/>
    <col min="4866" max="4867" width="9.140625" style="3"/>
    <col min="4868" max="4868" width="13.140625" style="3" customWidth="1"/>
    <col min="4869" max="5111" width="9.140625" style="3"/>
    <col min="5112" max="5112" width="5.28515625" style="3" customWidth="1"/>
    <col min="5113" max="5113" width="48.7109375" style="3" customWidth="1"/>
    <col min="5114" max="5114" width="23.5703125" style="3" customWidth="1"/>
    <col min="5115" max="5115" width="11.85546875" style="3" customWidth="1"/>
    <col min="5116" max="5116" width="14.140625" style="3" customWidth="1"/>
    <col min="5117" max="5117" width="16.5703125" style="3" customWidth="1"/>
    <col min="5118" max="5118" width="12.85546875" style="3" customWidth="1"/>
    <col min="5119" max="5119" width="10.28515625" style="3" customWidth="1"/>
    <col min="5120" max="5120" width="9.140625" style="3"/>
    <col min="5121" max="5121" width="29.5703125" style="3" customWidth="1"/>
    <col min="5122" max="5123" width="9.140625" style="3"/>
    <col min="5124" max="5124" width="13.140625" style="3" customWidth="1"/>
    <col min="5125" max="5367" width="9.140625" style="3"/>
    <col min="5368" max="5368" width="5.28515625" style="3" customWidth="1"/>
    <col min="5369" max="5369" width="48.7109375" style="3" customWidth="1"/>
    <col min="5370" max="5370" width="23.5703125" style="3" customWidth="1"/>
    <col min="5371" max="5371" width="11.85546875" style="3" customWidth="1"/>
    <col min="5372" max="5372" width="14.140625" style="3" customWidth="1"/>
    <col min="5373" max="5373" width="16.5703125" style="3" customWidth="1"/>
    <col min="5374" max="5374" width="12.85546875" style="3" customWidth="1"/>
    <col min="5375" max="5375" width="10.28515625" style="3" customWidth="1"/>
    <col min="5376" max="5376" width="9.140625" style="3"/>
    <col min="5377" max="5377" width="29.5703125" style="3" customWidth="1"/>
    <col min="5378" max="5379" width="9.140625" style="3"/>
    <col min="5380" max="5380" width="13.140625" style="3" customWidth="1"/>
    <col min="5381" max="5623" width="9.140625" style="3"/>
    <col min="5624" max="5624" width="5.28515625" style="3" customWidth="1"/>
    <col min="5625" max="5625" width="48.7109375" style="3" customWidth="1"/>
    <col min="5626" max="5626" width="23.5703125" style="3" customWidth="1"/>
    <col min="5627" max="5627" width="11.85546875" style="3" customWidth="1"/>
    <col min="5628" max="5628" width="14.140625" style="3" customWidth="1"/>
    <col min="5629" max="5629" width="16.5703125" style="3" customWidth="1"/>
    <col min="5630" max="5630" width="12.85546875" style="3" customWidth="1"/>
    <col min="5631" max="5631" width="10.28515625" style="3" customWidth="1"/>
    <col min="5632" max="5632" width="9.140625" style="3"/>
    <col min="5633" max="5633" width="29.5703125" style="3" customWidth="1"/>
    <col min="5634" max="5635" width="9.140625" style="3"/>
    <col min="5636" max="5636" width="13.140625" style="3" customWidth="1"/>
    <col min="5637" max="5879" width="9.140625" style="3"/>
    <col min="5880" max="5880" width="5.28515625" style="3" customWidth="1"/>
    <col min="5881" max="5881" width="48.7109375" style="3" customWidth="1"/>
    <col min="5882" max="5882" width="23.5703125" style="3" customWidth="1"/>
    <col min="5883" max="5883" width="11.85546875" style="3" customWidth="1"/>
    <col min="5884" max="5884" width="14.140625" style="3" customWidth="1"/>
    <col min="5885" max="5885" width="16.5703125" style="3" customWidth="1"/>
    <col min="5886" max="5886" width="12.85546875" style="3" customWidth="1"/>
    <col min="5887" max="5887" width="10.28515625" style="3" customWidth="1"/>
    <col min="5888" max="5888" width="9.140625" style="3"/>
    <col min="5889" max="5889" width="29.5703125" style="3" customWidth="1"/>
    <col min="5890" max="5891" width="9.140625" style="3"/>
    <col min="5892" max="5892" width="13.140625" style="3" customWidth="1"/>
    <col min="5893" max="6135" width="9.140625" style="3"/>
    <col min="6136" max="6136" width="5.28515625" style="3" customWidth="1"/>
    <col min="6137" max="6137" width="48.7109375" style="3" customWidth="1"/>
    <col min="6138" max="6138" width="23.5703125" style="3" customWidth="1"/>
    <col min="6139" max="6139" width="11.85546875" style="3" customWidth="1"/>
    <col min="6140" max="6140" width="14.140625" style="3" customWidth="1"/>
    <col min="6141" max="6141" width="16.5703125" style="3" customWidth="1"/>
    <col min="6142" max="6142" width="12.85546875" style="3" customWidth="1"/>
    <col min="6143" max="6143" width="10.28515625" style="3" customWidth="1"/>
    <col min="6144" max="6144" width="9.140625" style="3"/>
    <col min="6145" max="6145" width="29.5703125" style="3" customWidth="1"/>
    <col min="6146" max="6147" width="9.140625" style="3"/>
    <col min="6148" max="6148" width="13.140625" style="3" customWidth="1"/>
    <col min="6149" max="6391" width="9.140625" style="3"/>
    <col min="6392" max="6392" width="5.28515625" style="3" customWidth="1"/>
    <col min="6393" max="6393" width="48.7109375" style="3" customWidth="1"/>
    <col min="6394" max="6394" width="23.5703125" style="3" customWidth="1"/>
    <col min="6395" max="6395" width="11.85546875" style="3" customWidth="1"/>
    <col min="6396" max="6396" width="14.140625" style="3" customWidth="1"/>
    <col min="6397" max="6397" width="16.5703125" style="3" customWidth="1"/>
    <col min="6398" max="6398" width="12.85546875" style="3" customWidth="1"/>
    <col min="6399" max="6399" width="10.28515625" style="3" customWidth="1"/>
    <col min="6400" max="6400" width="9.140625" style="3"/>
    <col min="6401" max="6401" width="29.5703125" style="3" customWidth="1"/>
    <col min="6402" max="6403" width="9.140625" style="3"/>
    <col min="6404" max="6404" width="13.140625" style="3" customWidth="1"/>
    <col min="6405" max="6647" width="9.140625" style="3"/>
    <col min="6648" max="6648" width="5.28515625" style="3" customWidth="1"/>
    <col min="6649" max="6649" width="48.7109375" style="3" customWidth="1"/>
    <col min="6650" max="6650" width="23.5703125" style="3" customWidth="1"/>
    <col min="6651" max="6651" width="11.85546875" style="3" customWidth="1"/>
    <col min="6652" max="6652" width="14.140625" style="3" customWidth="1"/>
    <col min="6653" max="6653" width="16.5703125" style="3" customWidth="1"/>
    <col min="6654" max="6654" width="12.85546875" style="3" customWidth="1"/>
    <col min="6655" max="6655" width="10.28515625" style="3" customWidth="1"/>
    <col min="6656" max="6656" width="9.140625" style="3"/>
    <col min="6657" max="6657" width="29.5703125" style="3" customWidth="1"/>
    <col min="6658" max="6659" width="9.140625" style="3"/>
    <col min="6660" max="6660" width="13.140625" style="3" customWidth="1"/>
    <col min="6661" max="6903" width="9.140625" style="3"/>
    <col min="6904" max="6904" width="5.28515625" style="3" customWidth="1"/>
    <col min="6905" max="6905" width="48.7109375" style="3" customWidth="1"/>
    <col min="6906" max="6906" width="23.5703125" style="3" customWidth="1"/>
    <col min="6907" max="6907" width="11.85546875" style="3" customWidth="1"/>
    <col min="6908" max="6908" width="14.140625" style="3" customWidth="1"/>
    <col min="6909" max="6909" width="16.5703125" style="3" customWidth="1"/>
    <col min="6910" max="6910" width="12.85546875" style="3" customWidth="1"/>
    <col min="6911" max="6911" width="10.28515625" style="3" customWidth="1"/>
    <col min="6912" max="6912" width="9.140625" style="3"/>
    <col min="6913" max="6913" width="29.5703125" style="3" customWidth="1"/>
    <col min="6914" max="6915" width="9.140625" style="3"/>
    <col min="6916" max="6916" width="13.140625" style="3" customWidth="1"/>
    <col min="6917" max="7159" width="9.140625" style="3"/>
    <col min="7160" max="7160" width="5.28515625" style="3" customWidth="1"/>
    <col min="7161" max="7161" width="48.7109375" style="3" customWidth="1"/>
    <col min="7162" max="7162" width="23.5703125" style="3" customWidth="1"/>
    <col min="7163" max="7163" width="11.85546875" style="3" customWidth="1"/>
    <col min="7164" max="7164" width="14.140625" style="3" customWidth="1"/>
    <col min="7165" max="7165" width="16.5703125" style="3" customWidth="1"/>
    <col min="7166" max="7166" width="12.85546875" style="3" customWidth="1"/>
    <col min="7167" max="7167" width="10.28515625" style="3" customWidth="1"/>
    <col min="7168" max="7168" width="9.140625" style="3"/>
    <col min="7169" max="7169" width="29.5703125" style="3" customWidth="1"/>
    <col min="7170" max="7171" width="9.140625" style="3"/>
    <col min="7172" max="7172" width="13.140625" style="3" customWidth="1"/>
    <col min="7173" max="7415" width="9.140625" style="3"/>
    <col min="7416" max="7416" width="5.28515625" style="3" customWidth="1"/>
    <col min="7417" max="7417" width="48.7109375" style="3" customWidth="1"/>
    <col min="7418" max="7418" width="23.5703125" style="3" customWidth="1"/>
    <col min="7419" max="7419" width="11.85546875" style="3" customWidth="1"/>
    <col min="7420" max="7420" width="14.140625" style="3" customWidth="1"/>
    <col min="7421" max="7421" width="16.5703125" style="3" customWidth="1"/>
    <col min="7422" max="7422" width="12.85546875" style="3" customWidth="1"/>
    <col min="7423" max="7423" width="10.28515625" style="3" customWidth="1"/>
    <col min="7424" max="7424" width="9.140625" style="3"/>
    <col min="7425" max="7425" width="29.5703125" style="3" customWidth="1"/>
    <col min="7426" max="7427" width="9.140625" style="3"/>
    <col min="7428" max="7428" width="13.140625" style="3" customWidth="1"/>
    <col min="7429" max="7671" width="9.140625" style="3"/>
    <col min="7672" max="7672" width="5.28515625" style="3" customWidth="1"/>
    <col min="7673" max="7673" width="48.7109375" style="3" customWidth="1"/>
    <col min="7674" max="7674" width="23.5703125" style="3" customWidth="1"/>
    <col min="7675" max="7675" width="11.85546875" style="3" customWidth="1"/>
    <col min="7676" max="7676" width="14.140625" style="3" customWidth="1"/>
    <col min="7677" max="7677" width="16.5703125" style="3" customWidth="1"/>
    <col min="7678" max="7678" width="12.85546875" style="3" customWidth="1"/>
    <col min="7679" max="7679" width="10.28515625" style="3" customWidth="1"/>
    <col min="7680" max="7680" width="9.140625" style="3"/>
    <col min="7681" max="7681" width="29.5703125" style="3" customWidth="1"/>
    <col min="7682" max="7683" width="9.140625" style="3"/>
    <col min="7684" max="7684" width="13.140625" style="3" customWidth="1"/>
    <col min="7685" max="7927" width="9.140625" style="3"/>
    <col min="7928" max="7928" width="5.28515625" style="3" customWidth="1"/>
    <col min="7929" max="7929" width="48.7109375" style="3" customWidth="1"/>
    <col min="7930" max="7930" width="23.5703125" style="3" customWidth="1"/>
    <col min="7931" max="7931" width="11.85546875" style="3" customWidth="1"/>
    <col min="7932" max="7932" width="14.140625" style="3" customWidth="1"/>
    <col min="7933" max="7933" width="16.5703125" style="3" customWidth="1"/>
    <col min="7934" max="7934" width="12.85546875" style="3" customWidth="1"/>
    <col min="7935" max="7935" width="10.28515625" style="3" customWidth="1"/>
    <col min="7936" max="7936" width="9.140625" style="3"/>
    <col min="7937" max="7937" width="29.5703125" style="3" customWidth="1"/>
    <col min="7938" max="7939" width="9.140625" style="3"/>
    <col min="7940" max="7940" width="13.140625" style="3" customWidth="1"/>
    <col min="7941" max="8183" width="9.140625" style="3"/>
    <col min="8184" max="8184" width="5.28515625" style="3" customWidth="1"/>
    <col min="8185" max="8185" width="48.7109375" style="3" customWidth="1"/>
    <col min="8186" max="8186" width="23.5703125" style="3" customWidth="1"/>
    <col min="8187" max="8187" width="11.85546875" style="3" customWidth="1"/>
    <col min="8188" max="8188" width="14.140625" style="3" customWidth="1"/>
    <col min="8189" max="8189" width="16.5703125" style="3" customWidth="1"/>
    <col min="8190" max="8190" width="12.85546875" style="3" customWidth="1"/>
    <col min="8191" max="8191" width="10.28515625" style="3" customWidth="1"/>
    <col min="8192" max="8192" width="9.140625" style="3"/>
    <col min="8193" max="8193" width="29.5703125" style="3" customWidth="1"/>
    <col min="8194" max="8195" width="9.140625" style="3"/>
    <col min="8196" max="8196" width="13.140625" style="3" customWidth="1"/>
    <col min="8197" max="8439" width="9.140625" style="3"/>
    <col min="8440" max="8440" width="5.28515625" style="3" customWidth="1"/>
    <col min="8441" max="8441" width="48.7109375" style="3" customWidth="1"/>
    <col min="8442" max="8442" width="23.5703125" style="3" customWidth="1"/>
    <col min="8443" max="8443" width="11.85546875" style="3" customWidth="1"/>
    <col min="8444" max="8444" width="14.140625" style="3" customWidth="1"/>
    <col min="8445" max="8445" width="16.5703125" style="3" customWidth="1"/>
    <col min="8446" max="8446" width="12.85546875" style="3" customWidth="1"/>
    <col min="8447" max="8447" width="10.28515625" style="3" customWidth="1"/>
    <col min="8448" max="8448" width="9.140625" style="3"/>
    <col min="8449" max="8449" width="29.5703125" style="3" customWidth="1"/>
    <col min="8450" max="8451" width="9.140625" style="3"/>
    <col min="8452" max="8452" width="13.140625" style="3" customWidth="1"/>
    <col min="8453" max="8695" width="9.140625" style="3"/>
    <col min="8696" max="8696" width="5.28515625" style="3" customWidth="1"/>
    <col min="8697" max="8697" width="48.7109375" style="3" customWidth="1"/>
    <col min="8698" max="8698" width="23.5703125" style="3" customWidth="1"/>
    <col min="8699" max="8699" width="11.85546875" style="3" customWidth="1"/>
    <col min="8700" max="8700" width="14.140625" style="3" customWidth="1"/>
    <col min="8701" max="8701" width="16.5703125" style="3" customWidth="1"/>
    <col min="8702" max="8702" width="12.85546875" style="3" customWidth="1"/>
    <col min="8703" max="8703" width="10.28515625" style="3" customWidth="1"/>
    <col min="8704" max="8704" width="9.140625" style="3"/>
    <col min="8705" max="8705" width="29.5703125" style="3" customWidth="1"/>
    <col min="8706" max="8707" width="9.140625" style="3"/>
    <col min="8708" max="8708" width="13.140625" style="3" customWidth="1"/>
    <col min="8709" max="8951" width="9.140625" style="3"/>
    <col min="8952" max="8952" width="5.28515625" style="3" customWidth="1"/>
    <col min="8953" max="8953" width="48.7109375" style="3" customWidth="1"/>
    <col min="8954" max="8954" width="23.5703125" style="3" customWidth="1"/>
    <col min="8955" max="8955" width="11.85546875" style="3" customWidth="1"/>
    <col min="8956" max="8956" width="14.140625" style="3" customWidth="1"/>
    <col min="8957" max="8957" width="16.5703125" style="3" customWidth="1"/>
    <col min="8958" max="8958" width="12.85546875" style="3" customWidth="1"/>
    <col min="8959" max="8959" width="10.28515625" style="3" customWidth="1"/>
    <col min="8960" max="8960" width="9.140625" style="3"/>
    <col min="8961" max="8961" width="29.5703125" style="3" customWidth="1"/>
    <col min="8962" max="8963" width="9.140625" style="3"/>
    <col min="8964" max="8964" width="13.140625" style="3" customWidth="1"/>
    <col min="8965" max="9207" width="9.140625" style="3"/>
    <col min="9208" max="9208" width="5.28515625" style="3" customWidth="1"/>
    <col min="9209" max="9209" width="48.7109375" style="3" customWidth="1"/>
    <col min="9210" max="9210" width="23.5703125" style="3" customWidth="1"/>
    <col min="9211" max="9211" width="11.85546875" style="3" customWidth="1"/>
    <col min="9212" max="9212" width="14.140625" style="3" customWidth="1"/>
    <col min="9213" max="9213" width="16.5703125" style="3" customWidth="1"/>
    <col min="9214" max="9214" width="12.85546875" style="3" customWidth="1"/>
    <col min="9215" max="9215" width="10.28515625" style="3" customWidth="1"/>
    <col min="9216" max="9216" width="9.140625" style="3"/>
    <col min="9217" max="9217" width="29.5703125" style="3" customWidth="1"/>
    <col min="9218" max="9219" width="9.140625" style="3"/>
    <col min="9220" max="9220" width="13.140625" style="3" customWidth="1"/>
    <col min="9221" max="9463" width="9.140625" style="3"/>
    <col min="9464" max="9464" width="5.28515625" style="3" customWidth="1"/>
    <col min="9465" max="9465" width="48.7109375" style="3" customWidth="1"/>
    <col min="9466" max="9466" width="23.5703125" style="3" customWidth="1"/>
    <col min="9467" max="9467" width="11.85546875" style="3" customWidth="1"/>
    <col min="9468" max="9468" width="14.140625" style="3" customWidth="1"/>
    <col min="9469" max="9469" width="16.5703125" style="3" customWidth="1"/>
    <col min="9470" max="9470" width="12.85546875" style="3" customWidth="1"/>
    <col min="9471" max="9471" width="10.28515625" style="3" customWidth="1"/>
    <col min="9472" max="9472" width="9.140625" style="3"/>
    <col min="9473" max="9473" width="29.5703125" style="3" customWidth="1"/>
    <col min="9474" max="9475" width="9.140625" style="3"/>
    <col min="9476" max="9476" width="13.140625" style="3" customWidth="1"/>
    <col min="9477" max="9719" width="9.140625" style="3"/>
    <col min="9720" max="9720" width="5.28515625" style="3" customWidth="1"/>
    <col min="9721" max="9721" width="48.7109375" style="3" customWidth="1"/>
    <col min="9722" max="9722" width="23.5703125" style="3" customWidth="1"/>
    <col min="9723" max="9723" width="11.85546875" style="3" customWidth="1"/>
    <col min="9724" max="9724" width="14.140625" style="3" customWidth="1"/>
    <col min="9725" max="9725" width="16.5703125" style="3" customWidth="1"/>
    <col min="9726" max="9726" width="12.85546875" style="3" customWidth="1"/>
    <col min="9727" max="9727" width="10.28515625" style="3" customWidth="1"/>
    <col min="9728" max="9728" width="9.140625" style="3"/>
    <col min="9729" max="9729" width="29.5703125" style="3" customWidth="1"/>
    <col min="9730" max="9731" width="9.140625" style="3"/>
    <col min="9732" max="9732" width="13.140625" style="3" customWidth="1"/>
    <col min="9733" max="9975" width="9.140625" style="3"/>
    <col min="9976" max="9976" width="5.28515625" style="3" customWidth="1"/>
    <col min="9977" max="9977" width="48.7109375" style="3" customWidth="1"/>
    <col min="9978" max="9978" width="23.5703125" style="3" customWidth="1"/>
    <col min="9979" max="9979" width="11.85546875" style="3" customWidth="1"/>
    <col min="9980" max="9980" width="14.140625" style="3" customWidth="1"/>
    <col min="9981" max="9981" width="16.5703125" style="3" customWidth="1"/>
    <col min="9982" max="9982" width="12.85546875" style="3" customWidth="1"/>
    <col min="9983" max="9983" width="10.28515625" style="3" customWidth="1"/>
    <col min="9984" max="9984" width="9.140625" style="3"/>
    <col min="9985" max="9985" width="29.5703125" style="3" customWidth="1"/>
    <col min="9986" max="9987" width="9.140625" style="3"/>
    <col min="9988" max="9988" width="13.140625" style="3" customWidth="1"/>
    <col min="9989" max="10231" width="9.140625" style="3"/>
    <col min="10232" max="10232" width="5.28515625" style="3" customWidth="1"/>
    <col min="10233" max="10233" width="48.7109375" style="3" customWidth="1"/>
    <col min="10234" max="10234" width="23.5703125" style="3" customWidth="1"/>
    <col min="10235" max="10235" width="11.85546875" style="3" customWidth="1"/>
    <col min="10236" max="10236" width="14.140625" style="3" customWidth="1"/>
    <col min="10237" max="10237" width="16.5703125" style="3" customWidth="1"/>
    <col min="10238" max="10238" width="12.85546875" style="3" customWidth="1"/>
    <col min="10239" max="10239" width="10.28515625" style="3" customWidth="1"/>
    <col min="10240" max="10240" width="9.140625" style="3"/>
    <col min="10241" max="10241" width="29.5703125" style="3" customWidth="1"/>
    <col min="10242" max="10243" width="9.140625" style="3"/>
    <col min="10244" max="10244" width="13.140625" style="3" customWidth="1"/>
    <col min="10245" max="10487" width="9.140625" style="3"/>
    <col min="10488" max="10488" width="5.28515625" style="3" customWidth="1"/>
    <col min="10489" max="10489" width="48.7109375" style="3" customWidth="1"/>
    <col min="10490" max="10490" width="23.5703125" style="3" customWidth="1"/>
    <col min="10491" max="10491" width="11.85546875" style="3" customWidth="1"/>
    <col min="10492" max="10492" width="14.140625" style="3" customWidth="1"/>
    <col min="10493" max="10493" width="16.5703125" style="3" customWidth="1"/>
    <col min="10494" max="10494" width="12.85546875" style="3" customWidth="1"/>
    <col min="10495" max="10495" width="10.28515625" style="3" customWidth="1"/>
    <col min="10496" max="10496" width="9.140625" style="3"/>
    <col min="10497" max="10497" width="29.5703125" style="3" customWidth="1"/>
    <col min="10498" max="10499" width="9.140625" style="3"/>
    <col min="10500" max="10500" width="13.140625" style="3" customWidth="1"/>
    <col min="10501" max="10743" width="9.140625" style="3"/>
    <col min="10744" max="10744" width="5.28515625" style="3" customWidth="1"/>
    <col min="10745" max="10745" width="48.7109375" style="3" customWidth="1"/>
    <col min="10746" max="10746" width="23.5703125" style="3" customWidth="1"/>
    <col min="10747" max="10747" width="11.85546875" style="3" customWidth="1"/>
    <col min="10748" max="10748" width="14.140625" style="3" customWidth="1"/>
    <col min="10749" max="10749" width="16.5703125" style="3" customWidth="1"/>
    <col min="10750" max="10750" width="12.85546875" style="3" customWidth="1"/>
    <col min="10751" max="10751" width="10.28515625" style="3" customWidth="1"/>
    <col min="10752" max="10752" width="9.140625" style="3"/>
    <col min="10753" max="10753" width="29.5703125" style="3" customWidth="1"/>
    <col min="10754" max="10755" width="9.140625" style="3"/>
    <col min="10756" max="10756" width="13.140625" style="3" customWidth="1"/>
    <col min="10757" max="10999" width="9.140625" style="3"/>
    <col min="11000" max="11000" width="5.28515625" style="3" customWidth="1"/>
    <col min="11001" max="11001" width="48.7109375" style="3" customWidth="1"/>
    <col min="11002" max="11002" width="23.5703125" style="3" customWidth="1"/>
    <col min="11003" max="11003" width="11.85546875" style="3" customWidth="1"/>
    <col min="11004" max="11004" width="14.140625" style="3" customWidth="1"/>
    <col min="11005" max="11005" width="16.5703125" style="3" customWidth="1"/>
    <col min="11006" max="11006" width="12.85546875" style="3" customWidth="1"/>
    <col min="11007" max="11007" width="10.28515625" style="3" customWidth="1"/>
    <col min="11008" max="11008" width="9.140625" style="3"/>
    <col min="11009" max="11009" width="29.5703125" style="3" customWidth="1"/>
    <col min="11010" max="11011" width="9.140625" style="3"/>
    <col min="11012" max="11012" width="13.140625" style="3" customWidth="1"/>
    <col min="11013" max="11255" width="9.140625" style="3"/>
    <col min="11256" max="11256" width="5.28515625" style="3" customWidth="1"/>
    <col min="11257" max="11257" width="48.7109375" style="3" customWidth="1"/>
    <col min="11258" max="11258" width="23.5703125" style="3" customWidth="1"/>
    <col min="11259" max="11259" width="11.85546875" style="3" customWidth="1"/>
    <col min="11260" max="11260" width="14.140625" style="3" customWidth="1"/>
    <col min="11261" max="11261" width="16.5703125" style="3" customWidth="1"/>
    <col min="11262" max="11262" width="12.85546875" style="3" customWidth="1"/>
    <col min="11263" max="11263" width="10.28515625" style="3" customWidth="1"/>
    <col min="11264" max="11264" width="9.140625" style="3"/>
    <col min="11265" max="11265" width="29.5703125" style="3" customWidth="1"/>
    <col min="11266" max="11267" width="9.140625" style="3"/>
    <col min="11268" max="11268" width="13.140625" style="3" customWidth="1"/>
    <col min="11269" max="11511" width="9.140625" style="3"/>
    <col min="11512" max="11512" width="5.28515625" style="3" customWidth="1"/>
    <col min="11513" max="11513" width="48.7109375" style="3" customWidth="1"/>
    <col min="11514" max="11514" width="23.5703125" style="3" customWidth="1"/>
    <col min="11515" max="11515" width="11.85546875" style="3" customWidth="1"/>
    <col min="11516" max="11516" width="14.140625" style="3" customWidth="1"/>
    <col min="11517" max="11517" width="16.5703125" style="3" customWidth="1"/>
    <col min="11518" max="11518" width="12.85546875" style="3" customWidth="1"/>
    <col min="11519" max="11519" width="10.28515625" style="3" customWidth="1"/>
    <col min="11520" max="11520" width="9.140625" style="3"/>
    <col min="11521" max="11521" width="29.5703125" style="3" customWidth="1"/>
    <col min="11522" max="11523" width="9.140625" style="3"/>
    <col min="11524" max="11524" width="13.140625" style="3" customWidth="1"/>
    <col min="11525" max="11767" width="9.140625" style="3"/>
    <col min="11768" max="11768" width="5.28515625" style="3" customWidth="1"/>
    <col min="11769" max="11769" width="48.7109375" style="3" customWidth="1"/>
    <col min="11770" max="11770" width="23.5703125" style="3" customWidth="1"/>
    <col min="11771" max="11771" width="11.85546875" style="3" customWidth="1"/>
    <col min="11772" max="11772" width="14.140625" style="3" customWidth="1"/>
    <col min="11773" max="11773" width="16.5703125" style="3" customWidth="1"/>
    <col min="11774" max="11774" width="12.85546875" style="3" customWidth="1"/>
    <col min="11775" max="11775" width="10.28515625" style="3" customWidth="1"/>
    <col min="11776" max="11776" width="9.140625" style="3"/>
    <col min="11777" max="11777" width="29.5703125" style="3" customWidth="1"/>
    <col min="11778" max="11779" width="9.140625" style="3"/>
    <col min="11780" max="11780" width="13.140625" style="3" customWidth="1"/>
    <col min="11781" max="12023" width="9.140625" style="3"/>
    <col min="12024" max="12024" width="5.28515625" style="3" customWidth="1"/>
    <col min="12025" max="12025" width="48.7109375" style="3" customWidth="1"/>
    <col min="12026" max="12026" width="23.5703125" style="3" customWidth="1"/>
    <col min="12027" max="12027" width="11.85546875" style="3" customWidth="1"/>
    <col min="12028" max="12028" width="14.140625" style="3" customWidth="1"/>
    <col min="12029" max="12029" width="16.5703125" style="3" customWidth="1"/>
    <col min="12030" max="12030" width="12.85546875" style="3" customWidth="1"/>
    <col min="12031" max="12031" width="10.28515625" style="3" customWidth="1"/>
    <col min="12032" max="12032" width="9.140625" style="3"/>
    <col min="12033" max="12033" width="29.5703125" style="3" customWidth="1"/>
    <col min="12034" max="12035" width="9.140625" style="3"/>
    <col min="12036" max="12036" width="13.140625" style="3" customWidth="1"/>
    <col min="12037" max="12279" width="9.140625" style="3"/>
    <col min="12280" max="12280" width="5.28515625" style="3" customWidth="1"/>
    <col min="12281" max="12281" width="48.7109375" style="3" customWidth="1"/>
    <col min="12282" max="12282" width="23.5703125" style="3" customWidth="1"/>
    <col min="12283" max="12283" width="11.85546875" style="3" customWidth="1"/>
    <col min="12284" max="12284" width="14.140625" style="3" customWidth="1"/>
    <col min="12285" max="12285" width="16.5703125" style="3" customWidth="1"/>
    <col min="12286" max="12286" width="12.85546875" style="3" customWidth="1"/>
    <col min="12287" max="12287" width="10.28515625" style="3" customWidth="1"/>
    <col min="12288" max="12288" width="9.140625" style="3"/>
    <col min="12289" max="12289" width="29.5703125" style="3" customWidth="1"/>
    <col min="12290" max="12291" width="9.140625" style="3"/>
    <col min="12292" max="12292" width="13.140625" style="3" customWidth="1"/>
    <col min="12293" max="12535" width="9.140625" style="3"/>
    <col min="12536" max="12536" width="5.28515625" style="3" customWidth="1"/>
    <col min="12537" max="12537" width="48.7109375" style="3" customWidth="1"/>
    <col min="12538" max="12538" width="23.5703125" style="3" customWidth="1"/>
    <col min="12539" max="12539" width="11.85546875" style="3" customWidth="1"/>
    <col min="12540" max="12540" width="14.140625" style="3" customWidth="1"/>
    <col min="12541" max="12541" width="16.5703125" style="3" customWidth="1"/>
    <col min="12542" max="12542" width="12.85546875" style="3" customWidth="1"/>
    <col min="12543" max="12543" width="10.28515625" style="3" customWidth="1"/>
    <col min="12544" max="12544" width="9.140625" style="3"/>
    <col min="12545" max="12545" width="29.5703125" style="3" customWidth="1"/>
    <col min="12546" max="12547" width="9.140625" style="3"/>
    <col min="12548" max="12548" width="13.140625" style="3" customWidth="1"/>
    <col min="12549" max="12791" width="9.140625" style="3"/>
    <col min="12792" max="12792" width="5.28515625" style="3" customWidth="1"/>
    <col min="12793" max="12793" width="48.7109375" style="3" customWidth="1"/>
    <col min="12794" max="12794" width="23.5703125" style="3" customWidth="1"/>
    <col min="12795" max="12795" width="11.85546875" style="3" customWidth="1"/>
    <col min="12796" max="12796" width="14.140625" style="3" customWidth="1"/>
    <col min="12797" max="12797" width="16.5703125" style="3" customWidth="1"/>
    <col min="12798" max="12798" width="12.85546875" style="3" customWidth="1"/>
    <col min="12799" max="12799" width="10.28515625" style="3" customWidth="1"/>
    <col min="12800" max="12800" width="9.140625" style="3"/>
    <col min="12801" max="12801" width="29.5703125" style="3" customWidth="1"/>
    <col min="12802" max="12803" width="9.140625" style="3"/>
    <col min="12804" max="12804" width="13.140625" style="3" customWidth="1"/>
    <col min="12805" max="13047" width="9.140625" style="3"/>
    <col min="13048" max="13048" width="5.28515625" style="3" customWidth="1"/>
    <col min="13049" max="13049" width="48.7109375" style="3" customWidth="1"/>
    <col min="13050" max="13050" width="23.5703125" style="3" customWidth="1"/>
    <col min="13051" max="13051" width="11.85546875" style="3" customWidth="1"/>
    <col min="13052" max="13052" width="14.140625" style="3" customWidth="1"/>
    <col min="13053" max="13053" width="16.5703125" style="3" customWidth="1"/>
    <col min="13054" max="13054" width="12.85546875" style="3" customWidth="1"/>
    <col min="13055" max="13055" width="10.28515625" style="3" customWidth="1"/>
    <col min="13056" max="13056" width="9.140625" style="3"/>
    <col min="13057" max="13057" width="29.5703125" style="3" customWidth="1"/>
    <col min="13058" max="13059" width="9.140625" style="3"/>
    <col min="13060" max="13060" width="13.140625" style="3" customWidth="1"/>
    <col min="13061" max="13303" width="9.140625" style="3"/>
    <col min="13304" max="13304" width="5.28515625" style="3" customWidth="1"/>
    <col min="13305" max="13305" width="48.7109375" style="3" customWidth="1"/>
    <col min="13306" max="13306" width="23.5703125" style="3" customWidth="1"/>
    <col min="13307" max="13307" width="11.85546875" style="3" customWidth="1"/>
    <col min="13308" max="13308" width="14.140625" style="3" customWidth="1"/>
    <col min="13309" max="13309" width="16.5703125" style="3" customWidth="1"/>
    <col min="13310" max="13310" width="12.85546875" style="3" customWidth="1"/>
    <col min="13311" max="13311" width="10.28515625" style="3" customWidth="1"/>
    <col min="13312" max="13312" width="9.140625" style="3"/>
    <col min="13313" max="13313" width="29.5703125" style="3" customWidth="1"/>
    <col min="13314" max="13315" width="9.140625" style="3"/>
    <col min="13316" max="13316" width="13.140625" style="3" customWidth="1"/>
    <col min="13317" max="13559" width="9.140625" style="3"/>
    <col min="13560" max="13560" width="5.28515625" style="3" customWidth="1"/>
    <col min="13561" max="13561" width="48.7109375" style="3" customWidth="1"/>
    <col min="13562" max="13562" width="23.5703125" style="3" customWidth="1"/>
    <col min="13563" max="13563" width="11.85546875" style="3" customWidth="1"/>
    <col min="13564" max="13564" width="14.140625" style="3" customWidth="1"/>
    <col min="13565" max="13565" width="16.5703125" style="3" customWidth="1"/>
    <col min="13566" max="13566" width="12.85546875" style="3" customWidth="1"/>
    <col min="13567" max="13567" width="10.28515625" style="3" customWidth="1"/>
    <col min="13568" max="13568" width="9.140625" style="3"/>
    <col min="13569" max="13569" width="29.5703125" style="3" customWidth="1"/>
    <col min="13570" max="13571" width="9.140625" style="3"/>
    <col min="13572" max="13572" width="13.140625" style="3" customWidth="1"/>
    <col min="13573" max="13815" width="9.140625" style="3"/>
    <col min="13816" max="13816" width="5.28515625" style="3" customWidth="1"/>
    <col min="13817" max="13817" width="48.7109375" style="3" customWidth="1"/>
    <col min="13818" max="13818" width="23.5703125" style="3" customWidth="1"/>
    <col min="13819" max="13819" width="11.85546875" style="3" customWidth="1"/>
    <col min="13820" max="13820" width="14.140625" style="3" customWidth="1"/>
    <col min="13821" max="13821" width="16.5703125" style="3" customWidth="1"/>
    <col min="13822" max="13822" width="12.85546875" style="3" customWidth="1"/>
    <col min="13823" max="13823" width="10.28515625" style="3" customWidth="1"/>
    <col min="13824" max="13824" width="9.140625" style="3"/>
    <col min="13825" max="13825" width="29.5703125" style="3" customWidth="1"/>
    <col min="13826" max="13827" width="9.140625" style="3"/>
    <col min="13828" max="13828" width="13.140625" style="3" customWidth="1"/>
    <col min="13829" max="14071" width="9.140625" style="3"/>
    <col min="14072" max="14072" width="5.28515625" style="3" customWidth="1"/>
    <col min="14073" max="14073" width="48.7109375" style="3" customWidth="1"/>
    <col min="14074" max="14074" width="23.5703125" style="3" customWidth="1"/>
    <col min="14075" max="14075" width="11.85546875" style="3" customWidth="1"/>
    <col min="14076" max="14076" width="14.140625" style="3" customWidth="1"/>
    <col min="14077" max="14077" width="16.5703125" style="3" customWidth="1"/>
    <col min="14078" max="14078" width="12.85546875" style="3" customWidth="1"/>
    <col min="14079" max="14079" width="10.28515625" style="3" customWidth="1"/>
    <col min="14080" max="14080" width="9.140625" style="3"/>
    <col min="14081" max="14081" width="29.5703125" style="3" customWidth="1"/>
    <col min="14082" max="14083" width="9.140625" style="3"/>
    <col min="14084" max="14084" width="13.140625" style="3" customWidth="1"/>
    <col min="14085" max="14327" width="9.140625" style="3"/>
    <col min="14328" max="14328" width="5.28515625" style="3" customWidth="1"/>
    <col min="14329" max="14329" width="48.7109375" style="3" customWidth="1"/>
    <col min="14330" max="14330" width="23.5703125" style="3" customWidth="1"/>
    <col min="14331" max="14331" width="11.85546875" style="3" customWidth="1"/>
    <col min="14332" max="14332" width="14.140625" style="3" customWidth="1"/>
    <col min="14333" max="14333" width="16.5703125" style="3" customWidth="1"/>
    <col min="14334" max="14334" width="12.85546875" style="3" customWidth="1"/>
    <col min="14335" max="14335" width="10.28515625" style="3" customWidth="1"/>
    <col min="14336" max="14336" width="9.140625" style="3"/>
    <col min="14337" max="14337" width="29.5703125" style="3" customWidth="1"/>
    <col min="14338" max="14339" width="9.140625" style="3"/>
    <col min="14340" max="14340" width="13.140625" style="3" customWidth="1"/>
    <col min="14341" max="14583" width="9.140625" style="3"/>
    <col min="14584" max="14584" width="5.28515625" style="3" customWidth="1"/>
    <col min="14585" max="14585" width="48.7109375" style="3" customWidth="1"/>
    <col min="14586" max="14586" width="23.5703125" style="3" customWidth="1"/>
    <col min="14587" max="14587" width="11.85546875" style="3" customWidth="1"/>
    <col min="14588" max="14588" width="14.140625" style="3" customWidth="1"/>
    <col min="14589" max="14589" width="16.5703125" style="3" customWidth="1"/>
    <col min="14590" max="14590" width="12.85546875" style="3" customWidth="1"/>
    <col min="14591" max="14591" width="10.28515625" style="3" customWidth="1"/>
    <col min="14592" max="14592" width="9.140625" style="3"/>
    <col min="14593" max="14593" width="29.5703125" style="3" customWidth="1"/>
    <col min="14594" max="14595" width="9.140625" style="3"/>
    <col min="14596" max="14596" width="13.140625" style="3" customWidth="1"/>
    <col min="14597" max="14839" width="9.140625" style="3"/>
    <col min="14840" max="14840" width="5.28515625" style="3" customWidth="1"/>
    <col min="14841" max="14841" width="48.7109375" style="3" customWidth="1"/>
    <col min="14842" max="14842" width="23.5703125" style="3" customWidth="1"/>
    <col min="14843" max="14843" width="11.85546875" style="3" customWidth="1"/>
    <col min="14844" max="14844" width="14.140625" style="3" customWidth="1"/>
    <col min="14845" max="14845" width="16.5703125" style="3" customWidth="1"/>
    <col min="14846" max="14846" width="12.85546875" style="3" customWidth="1"/>
    <col min="14847" max="14847" width="10.28515625" style="3" customWidth="1"/>
    <col min="14848" max="14848" width="9.140625" style="3"/>
    <col min="14849" max="14849" width="29.5703125" style="3" customWidth="1"/>
    <col min="14850" max="14851" width="9.140625" style="3"/>
    <col min="14852" max="14852" width="13.140625" style="3" customWidth="1"/>
    <col min="14853" max="15095" width="9.140625" style="3"/>
    <col min="15096" max="15096" width="5.28515625" style="3" customWidth="1"/>
    <col min="15097" max="15097" width="48.7109375" style="3" customWidth="1"/>
    <col min="15098" max="15098" width="23.5703125" style="3" customWidth="1"/>
    <col min="15099" max="15099" width="11.85546875" style="3" customWidth="1"/>
    <col min="15100" max="15100" width="14.140625" style="3" customWidth="1"/>
    <col min="15101" max="15101" width="16.5703125" style="3" customWidth="1"/>
    <col min="15102" max="15102" width="12.85546875" style="3" customWidth="1"/>
    <col min="15103" max="15103" width="10.28515625" style="3" customWidth="1"/>
    <col min="15104" max="15104" width="9.140625" style="3"/>
    <col min="15105" max="15105" width="29.5703125" style="3" customWidth="1"/>
    <col min="15106" max="15107" width="9.140625" style="3"/>
    <col min="15108" max="15108" width="13.140625" style="3" customWidth="1"/>
    <col min="15109" max="15351" width="9.140625" style="3"/>
    <col min="15352" max="15352" width="5.28515625" style="3" customWidth="1"/>
    <col min="15353" max="15353" width="48.7109375" style="3" customWidth="1"/>
    <col min="15354" max="15354" width="23.5703125" style="3" customWidth="1"/>
    <col min="15355" max="15355" width="11.85546875" style="3" customWidth="1"/>
    <col min="15356" max="15356" width="14.140625" style="3" customWidth="1"/>
    <col min="15357" max="15357" width="16.5703125" style="3" customWidth="1"/>
    <col min="15358" max="15358" width="12.85546875" style="3" customWidth="1"/>
    <col min="15359" max="15359" width="10.28515625" style="3" customWidth="1"/>
    <col min="15360" max="15360" width="9.140625" style="3"/>
    <col min="15361" max="15361" width="29.5703125" style="3" customWidth="1"/>
    <col min="15362" max="15363" width="9.140625" style="3"/>
    <col min="15364" max="15364" width="13.140625" style="3" customWidth="1"/>
    <col min="15365" max="15607" width="9.140625" style="3"/>
    <col min="15608" max="15608" width="5.28515625" style="3" customWidth="1"/>
    <col min="15609" max="15609" width="48.7109375" style="3" customWidth="1"/>
    <col min="15610" max="15610" width="23.5703125" style="3" customWidth="1"/>
    <col min="15611" max="15611" width="11.85546875" style="3" customWidth="1"/>
    <col min="15612" max="15612" width="14.140625" style="3" customWidth="1"/>
    <col min="15613" max="15613" width="16.5703125" style="3" customWidth="1"/>
    <col min="15614" max="15614" width="12.85546875" style="3" customWidth="1"/>
    <col min="15615" max="15615" width="10.28515625" style="3" customWidth="1"/>
    <col min="15616" max="15616" width="9.140625" style="3"/>
    <col min="15617" max="15617" width="29.5703125" style="3" customWidth="1"/>
    <col min="15618" max="15619" width="9.140625" style="3"/>
    <col min="15620" max="15620" width="13.140625" style="3" customWidth="1"/>
    <col min="15621" max="15863" width="9.140625" style="3"/>
    <col min="15864" max="15864" width="5.28515625" style="3" customWidth="1"/>
    <col min="15865" max="15865" width="48.7109375" style="3" customWidth="1"/>
    <col min="15866" max="15866" width="23.5703125" style="3" customWidth="1"/>
    <col min="15867" max="15867" width="11.85546875" style="3" customWidth="1"/>
    <col min="15868" max="15868" width="14.140625" style="3" customWidth="1"/>
    <col min="15869" max="15869" width="16.5703125" style="3" customWidth="1"/>
    <col min="15870" max="15870" width="12.85546875" style="3" customWidth="1"/>
    <col min="15871" max="15871" width="10.28515625" style="3" customWidth="1"/>
    <col min="15872" max="15872" width="9.140625" style="3"/>
    <col min="15873" max="15873" width="29.5703125" style="3" customWidth="1"/>
    <col min="15874" max="15875" width="9.140625" style="3"/>
    <col min="15876" max="15876" width="13.140625" style="3" customWidth="1"/>
    <col min="15877" max="16119" width="9.140625" style="3"/>
    <col min="16120" max="16120" width="5.28515625" style="3" customWidth="1"/>
    <col min="16121" max="16121" width="48.7109375" style="3" customWidth="1"/>
    <col min="16122" max="16122" width="23.5703125" style="3" customWidth="1"/>
    <col min="16123" max="16123" width="11.85546875" style="3" customWidth="1"/>
    <col min="16124" max="16124" width="14.140625" style="3" customWidth="1"/>
    <col min="16125" max="16125" width="16.5703125" style="3" customWidth="1"/>
    <col min="16126" max="16126" width="12.85546875" style="3" customWidth="1"/>
    <col min="16127" max="16127" width="10.28515625" style="3" customWidth="1"/>
    <col min="16128" max="16128" width="9.140625" style="3"/>
    <col min="16129" max="16129" width="29.5703125" style="3" customWidth="1"/>
    <col min="16130" max="16131" width="9.140625" style="3"/>
    <col min="16132" max="16132" width="13.140625" style="3" customWidth="1"/>
    <col min="16133" max="16372" width="9.140625" style="3"/>
    <col min="16373" max="16383" width="9.140625" style="3" customWidth="1"/>
    <col min="16384" max="16384" width="9.140625" style="3"/>
  </cols>
  <sheetData>
    <row r="1" spans="1:14" ht="18.75">
      <c r="A1" s="144" t="s">
        <v>610</v>
      </c>
      <c r="B1" s="146"/>
      <c r="C1" s="35"/>
      <c r="D1" s="1"/>
      <c r="E1" s="169"/>
      <c r="F1" s="169"/>
      <c r="G1" s="1"/>
      <c r="H1" s="1"/>
    </row>
    <row r="2" spans="1:14" ht="40.5" customHeight="1">
      <c r="A2" s="454" t="s">
        <v>612</v>
      </c>
      <c r="B2" s="454"/>
      <c r="C2" s="454"/>
      <c r="D2" s="454"/>
      <c r="E2" s="454"/>
      <c r="F2" s="454"/>
      <c r="G2" s="454"/>
      <c r="H2" s="454"/>
    </row>
    <row r="3" spans="1:14" ht="9.75" customHeight="1">
      <c r="A3" s="34"/>
      <c r="B3" s="34"/>
      <c r="C3" s="36"/>
      <c r="D3" s="34"/>
      <c r="E3" s="34"/>
      <c r="F3" s="34"/>
      <c r="G3" s="34"/>
      <c r="H3" s="34"/>
    </row>
    <row r="4" spans="1:14" ht="66">
      <c r="A4" s="137" t="s">
        <v>1</v>
      </c>
      <c r="B4" s="137" t="s">
        <v>41</v>
      </c>
      <c r="C4" s="148" t="s">
        <v>268</v>
      </c>
      <c r="D4" s="148" t="s">
        <v>532</v>
      </c>
      <c r="E4" s="137" t="s">
        <v>530</v>
      </c>
      <c r="F4" s="148" t="s">
        <v>531</v>
      </c>
      <c r="G4" s="148" t="s">
        <v>92</v>
      </c>
      <c r="H4" s="148" t="s">
        <v>0</v>
      </c>
      <c r="J4" s="143"/>
      <c r="N4" s="40"/>
    </row>
    <row r="5" spans="1:14" ht="24" customHeight="1">
      <c r="A5" s="137"/>
      <c r="B5" s="137" t="s">
        <v>83</v>
      </c>
      <c r="C5" s="137"/>
      <c r="D5" s="238">
        <f>+D6+D8+D12+D16+D18+D21+D24</f>
        <v>44550</v>
      </c>
      <c r="E5" s="238"/>
      <c r="F5" s="238">
        <f>+F6+F8+F12+F16+F18+F21+F24</f>
        <v>2445</v>
      </c>
      <c r="G5" s="238">
        <f>+G6+G8+G12+G16+G18+G21+G24</f>
        <v>28725</v>
      </c>
      <c r="H5" s="142"/>
      <c r="N5" s="40"/>
    </row>
    <row r="6" spans="1:14" s="199" customFormat="1" ht="18.75">
      <c r="A6" s="279" t="s">
        <v>4</v>
      </c>
      <c r="B6" s="280" t="s">
        <v>495</v>
      </c>
      <c r="C6" s="281"/>
      <c r="D6" s="282">
        <f>+SUM(D7)</f>
        <v>2950</v>
      </c>
      <c r="E6" s="282"/>
      <c r="F6" s="282">
        <f>+SUM(F7)</f>
        <v>100</v>
      </c>
      <c r="G6" s="282">
        <f>+SUM(G7)</f>
        <v>2000</v>
      </c>
      <c r="H6" s="284"/>
      <c r="N6" s="198"/>
    </row>
    <row r="7" spans="1:14" s="41" customFormat="1" ht="33">
      <c r="A7" s="251"/>
      <c r="B7" s="253" t="s">
        <v>496</v>
      </c>
      <c r="C7" s="243" t="s">
        <v>497</v>
      </c>
      <c r="D7" s="37">
        <v>2950</v>
      </c>
      <c r="E7" s="275" t="s">
        <v>533</v>
      </c>
      <c r="F7" s="244">
        <v>100</v>
      </c>
      <c r="G7" s="244">
        <v>2000</v>
      </c>
      <c r="H7" s="245"/>
      <c r="N7" s="42"/>
    </row>
    <row r="8" spans="1:14" s="199" customFormat="1" ht="18.75">
      <c r="A8" s="279" t="s">
        <v>5</v>
      </c>
      <c r="B8" s="280" t="s">
        <v>498</v>
      </c>
      <c r="C8" s="281"/>
      <c r="D8" s="282">
        <f>+SUM(D9:D11)</f>
        <v>8000</v>
      </c>
      <c r="E8" s="282"/>
      <c r="F8" s="282">
        <f>+SUM(F9:F11)</f>
        <v>340</v>
      </c>
      <c r="G8" s="282">
        <f>+SUM(G9:G11)</f>
        <v>5000</v>
      </c>
      <c r="H8" s="284"/>
      <c r="N8" s="198"/>
    </row>
    <row r="9" spans="1:14" s="41" customFormat="1" ht="37.5">
      <c r="A9" s="251">
        <v>1</v>
      </c>
      <c r="B9" s="253" t="s">
        <v>499</v>
      </c>
      <c r="C9" s="243" t="s">
        <v>503</v>
      </c>
      <c r="D9" s="37">
        <v>2000</v>
      </c>
      <c r="E9" s="275" t="s">
        <v>533</v>
      </c>
      <c r="F9" s="244">
        <v>100</v>
      </c>
      <c r="G9" s="244">
        <v>1500</v>
      </c>
      <c r="H9" s="245"/>
      <c r="N9" s="42"/>
    </row>
    <row r="10" spans="1:14" s="41" customFormat="1" ht="37.5">
      <c r="A10" s="251">
        <v>2</v>
      </c>
      <c r="B10" s="253" t="s">
        <v>500</v>
      </c>
      <c r="C10" s="243" t="s">
        <v>87</v>
      </c>
      <c r="D10" s="37">
        <v>2000</v>
      </c>
      <c r="E10" s="275" t="s">
        <v>468</v>
      </c>
      <c r="F10" s="244">
        <v>90</v>
      </c>
      <c r="G10" s="244">
        <v>1500</v>
      </c>
      <c r="H10" s="245"/>
      <c r="N10" s="42"/>
    </row>
    <row r="11" spans="1:14" s="41" customFormat="1" ht="37.5">
      <c r="A11" s="251">
        <v>3</v>
      </c>
      <c r="B11" s="253" t="s">
        <v>502</v>
      </c>
      <c r="C11" s="243" t="s">
        <v>505</v>
      </c>
      <c r="D11" s="37">
        <v>4000</v>
      </c>
      <c r="E11" s="275" t="s">
        <v>468</v>
      </c>
      <c r="F11" s="244">
        <v>150</v>
      </c>
      <c r="G11" s="244">
        <v>2000</v>
      </c>
      <c r="H11" s="245"/>
      <c r="N11" s="42"/>
    </row>
    <row r="12" spans="1:14" s="199" customFormat="1" ht="18.75">
      <c r="A12" s="279" t="s">
        <v>6</v>
      </c>
      <c r="B12" s="280" t="s">
        <v>475</v>
      </c>
      <c r="C12" s="281"/>
      <c r="D12" s="282">
        <f>+SUM(D13:D15)</f>
        <v>13500</v>
      </c>
      <c r="E12" s="283"/>
      <c r="F12" s="282">
        <f>+SUM(F13:F15)</f>
        <v>820</v>
      </c>
      <c r="G12" s="282">
        <f>+SUM(G13:G15)</f>
        <v>4725</v>
      </c>
      <c r="H12" s="284"/>
      <c r="N12" s="198"/>
    </row>
    <row r="13" spans="1:14" s="41" customFormat="1" ht="56.25">
      <c r="A13" s="251">
        <v>1</v>
      </c>
      <c r="B13" s="253" t="s">
        <v>478</v>
      </c>
      <c r="C13" s="243" t="s">
        <v>65</v>
      </c>
      <c r="D13" s="37">
        <v>3000</v>
      </c>
      <c r="E13" s="275" t="s">
        <v>533</v>
      </c>
      <c r="F13" s="244">
        <v>210</v>
      </c>
      <c r="G13" s="244">
        <v>1050</v>
      </c>
      <c r="H13" s="245"/>
      <c r="N13" s="42"/>
    </row>
    <row r="14" spans="1:14" s="41" customFormat="1" ht="56.25">
      <c r="A14" s="251">
        <v>2</v>
      </c>
      <c r="B14" s="253" t="s">
        <v>477</v>
      </c>
      <c r="C14" s="243" t="s">
        <v>480</v>
      </c>
      <c r="D14" s="37">
        <v>5500</v>
      </c>
      <c r="E14" s="275" t="s">
        <v>468</v>
      </c>
      <c r="F14" s="244">
        <v>420</v>
      </c>
      <c r="G14" s="244">
        <v>1925</v>
      </c>
      <c r="H14" s="245"/>
      <c r="N14" s="42"/>
    </row>
    <row r="15" spans="1:14" s="41" customFormat="1" ht="56.25">
      <c r="A15" s="251">
        <v>3</v>
      </c>
      <c r="B15" s="253" t="s">
        <v>479</v>
      </c>
      <c r="C15" s="243" t="s">
        <v>481</v>
      </c>
      <c r="D15" s="37">
        <v>5000</v>
      </c>
      <c r="E15" s="275" t="s">
        <v>468</v>
      </c>
      <c r="F15" s="244">
        <v>190</v>
      </c>
      <c r="G15" s="244">
        <v>1750</v>
      </c>
      <c r="H15" s="245"/>
      <c r="N15" s="42"/>
    </row>
    <row r="16" spans="1:14" s="199" customFormat="1" ht="18.75">
      <c r="A16" s="279" t="s">
        <v>8</v>
      </c>
      <c r="B16" s="280" t="s">
        <v>488</v>
      </c>
      <c r="C16" s="281"/>
      <c r="D16" s="282">
        <f>+SUM(D17:D17)</f>
        <v>7000</v>
      </c>
      <c r="E16" s="282"/>
      <c r="F16" s="282">
        <f>+SUM(F17:F17)</f>
        <v>500</v>
      </c>
      <c r="G16" s="282">
        <f>+SUM(G17:G17)</f>
        <v>3000</v>
      </c>
      <c r="H16" s="284"/>
      <c r="N16" s="198"/>
    </row>
    <row r="17" spans="1:14" s="41" customFormat="1" ht="18.75">
      <c r="A17" s="251"/>
      <c r="B17" s="253" t="s">
        <v>491</v>
      </c>
      <c r="C17" s="243" t="s">
        <v>492</v>
      </c>
      <c r="D17" s="37">
        <v>7000</v>
      </c>
      <c r="E17" s="275" t="s">
        <v>468</v>
      </c>
      <c r="F17" s="244">
        <v>500</v>
      </c>
      <c r="G17" s="244">
        <v>3000</v>
      </c>
      <c r="H17" s="245"/>
      <c r="N17" s="42"/>
    </row>
    <row r="18" spans="1:14" s="199" customFormat="1" ht="18.75">
      <c r="A18" s="279" t="s">
        <v>9</v>
      </c>
      <c r="B18" s="285" t="s">
        <v>450</v>
      </c>
      <c r="C18" s="281"/>
      <c r="D18" s="282">
        <f>+SUM(D19:D20)</f>
        <v>3500</v>
      </c>
      <c r="E18" s="283"/>
      <c r="F18" s="282">
        <f>+SUM(F19:F20)</f>
        <v>155</v>
      </c>
      <c r="G18" s="282">
        <f>+SUM(G19:G20)</f>
        <v>4500</v>
      </c>
      <c r="H18" s="286"/>
      <c r="N18" s="198"/>
    </row>
    <row r="19" spans="1:14" s="41" customFormat="1" ht="37.5">
      <c r="A19" s="251">
        <v>1</v>
      </c>
      <c r="B19" s="253" t="s">
        <v>452</v>
      </c>
      <c r="C19" s="243" t="s">
        <v>453</v>
      </c>
      <c r="D19" s="37">
        <v>1500</v>
      </c>
      <c r="E19" s="275" t="s">
        <v>468</v>
      </c>
      <c r="F19" s="244">
        <v>75</v>
      </c>
      <c r="G19" s="244">
        <v>2500</v>
      </c>
      <c r="H19" s="245"/>
      <c r="L19" s="276"/>
      <c r="N19" s="42"/>
    </row>
    <row r="20" spans="1:14" s="41" customFormat="1" ht="37.5">
      <c r="A20" s="251">
        <v>2</v>
      </c>
      <c r="B20" s="253" t="s">
        <v>454</v>
      </c>
      <c r="C20" s="243" t="s">
        <v>453</v>
      </c>
      <c r="D20" s="37">
        <v>2000</v>
      </c>
      <c r="E20" s="275" t="s">
        <v>468</v>
      </c>
      <c r="F20" s="244">
        <v>80</v>
      </c>
      <c r="G20" s="244">
        <v>2000</v>
      </c>
      <c r="H20" s="245"/>
      <c r="N20" s="42"/>
    </row>
    <row r="21" spans="1:14" s="199" customFormat="1" ht="18.75">
      <c r="A21" s="279" t="s">
        <v>76</v>
      </c>
      <c r="B21" s="280" t="s">
        <v>482</v>
      </c>
      <c r="C21" s="281"/>
      <c r="D21" s="282">
        <f>+SUM(D22:D23)</f>
        <v>3100</v>
      </c>
      <c r="E21" s="282"/>
      <c r="F21" s="282">
        <f>+SUM(F22:F23)</f>
        <v>130</v>
      </c>
      <c r="G21" s="282">
        <f>+SUM(G22:G23)</f>
        <v>3500</v>
      </c>
      <c r="H21" s="284"/>
      <c r="N21" s="198"/>
    </row>
    <row r="22" spans="1:14" s="41" customFormat="1" ht="37.5">
      <c r="A22" s="251">
        <v>1</v>
      </c>
      <c r="B22" s="253" t="s">
        <v>483</v>
      </c>
      <c r="C22" s="243" t="s">
        <v>377</v>
      </c>
      <c r="D22" s="37">
        <v>1800</v>
      </c>
      <c r="E22" s="275" t="s">
        <v>533</v>
      </c>
      <c r="F22" s="244">
        <v>30</v>
      </c>
      <c r="G22" s="244">
        <v>2000</v>
      </c>
      <c r="H22" s="245"/>
      <c r="N22" s="42"/>
    </row>
    <row r="23" spans="1:14" s="41" customFormat="1" ht="18.75">
      <c r="A23" s="251">
        <v>2</v>
      </c>
      <c r="B23" s="253" t="s">
        <v>484</v>
      </c>
      <c r="C23" s="243" t="s">
        <v>399</v>
      </c>
      <c r="D23" s="37">
        <v>1300</v>
      </c>
      <c r="E23" s="275" t="s">
        <v>468</v>
      </c>
      <c r="F23" s="244">
        <v>100</v>
      </c>
      <c r="G23" s="244">
        <v>1500</v>
      </c>
      <c r="H23" s="245"/>
      <c r="N23" s="42"/>
    </row>
    <row r="24" spans="1:14" s="199" customFormat="1" ht="18.75">
      <c r="A24" s="279" t="s">
        <v>77</v>
      </c>
      <c r="B24" s="280" t="s">
        <v>469</v>
      </c>
      <c r="C24" s="281"/>
      <c r="D24" s="282">
        <f>+SUM(D25:D25)</f>
        <v>6500</v>
      </c>
      <c r="E24" s="282"/>
      <c r="F24" s="282">
        <f>+SUM(F25:F25)</f>
        <v>400</v>
      </c>
      <c r="G24" s="282">
        <f>+SUM(G25:G25)</f>
        <v>6000</v>
      </c>
      <c r="H24" s="282"/>
      <c r="N24" s="198"/>
    </row>
    <row r="25" spans="1:14" s="381" customFormat="1" ht="33">
      <c r="A25" s="251"/>
      <c r="B25" s="253" t="s">
        <v>470</v>
      </c>
      <c r="C25" s="243" t="s">
        <v>471</v>
      </c>
      <c r="D25" s="372">
        <v>6500</v>
      </c>
      <c r="E25" s="373" t="s">
        <v>533</v>
      </c>
      <c r="F25" s="244">
        <v>400</v>
      </c>
      <c r="G25" s="244">
        <v>6000</v>
      </c>
      <c r="H25" s="245"/>
      <c r="N25" s="382"/>
    </row>
    <row r="26" spans="1:14" ht="18.75">
      <c r="A26" s="246"/>
      <c r="B26" s="247"/>
      <c r="C26" s="248"/>
      <c r="D26" s="250"/>
      <c r="E26" s="277"/>
      <c r="F26" s="249"/>
      <c r="G26" s="249"/>
      <c r="H26" s="250"/>
      <c r="N26" s="40"/>
    </row>
    <row r="27" spans="1:14" ht="8.25" customHeight="1">
      <c r="B27" s="39"/>
    </row>
    <row r="28" spans="1:14" s="144" customFormat="1" ht="18.75">
      <c r="B28" s="144" t="s">
        <v>613</v>
      </c>
      <c r="C28" s="387"/>
      <c r="E28" s="388"/>
      <c r="F28" s="388"/>
      <c r="G28" s="388"/>
      <c r="H28" s="388"/>
      <c r="I28" s="389"/>
    </row>
    <row r="29" spans="1:14" ht="18.75">
      <c r="B29" s="445" t="s">
        <v>614</v>
      </c>
      <c r="E29" s="254"/>
      <c r="F29" s="445" t="s">
        <v>615</v>
      </c>
      <c r="G29" s="149"/>
      <c r="H29" s="149"/>
      <c r="I29" s="141"/>
    </row>
    <row r="30" spans="1:14" ht="18.75">
      <c r="B30" s="445" t="s">
        <v>616</v>
      </c>
      <c r="C30" s="445" t="s">
        <v>617</v>
      </c>
      <c r="E30" s="139"/>
      <c r="F30" s="139"/>
      <c r="G30" s="140"/>
      <c r="H30" s="140"/>
      <c r="I30" s="141"/>
    </row>
    <row r="31" spans="1:14">
      <c r="E31" s="139"/>
      <c r="F31" s="139"/>
      <c r="G31" s="140"/>
      <c r="H31" s="140"/>
      <c r="I31" s="141"/>
    </row>
    <row r="32" spans="1:14">
      <c r="E32" s="139"/>
      <c r="F32" s="139"/>
      <c r="G32" s="140"/>
      <c r="H32" s="140"/>
      <c r="I32" s="141"/>
    </row>
    <row r="33" spans="5:9">
      <c r="E33" s="456"/>
      <c r="F33" s="456"/>
      <c r="G33" s="456"/>
      <c r="H33" s="456"/>
      <c r="I33" s="141"/>
    </row>
    <row r="34" spans="5:9">
      <c r="E34" s="278"/>
      <c r="F34" s="278"/>
      <c r="G34" s="141"/>
      <c r="H34" s="141"/>
      <c r="I34" s="141"/>
    </row>
    <row r="35" spans="5:9">
      <c r="E35" s="278"/>
      <c r="F35" s="278"/>
      <c r="G35" s="141"/>
      <c r="H35" s="141"/>
      <c r="I35" s="141"/>
    </row>
  </sheetData>
  <mergeCells count="2">
    <mergeCell ref="A2:H2"/>
    <mergeCell ref="E33:H33"/>
  </mergeCells>
  <printOptions horizontalCentered="1"/>
  <pageMargins left="0.19685039370078741" right="0.19685039370078741" top="0.59055118110236227" bottom="0.39370078740157483" header="0.19685039370078741" footer="0.11811023622047245"/>
  <pageSetup paperSize="9" scale="85" orientation="landscape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31"/>
  <sheetViews>
    <sheetView tabSelected="1" view="pageBreakPreview" zoomScale="85" zoomScaleNormal="70" zoomScaleSheetLayoutView="85" workbookViewId="0">
      <selection activeCell="B7" sqref="B7"/>
    </sheetView>
  </sheetViews>
  <sheetFormatPr defaultRowHeight="16.5"/>
  <cols>
    <col min="1" max="1" width="5.28515625" style="3" customWidth="1"/>
    <col min="2" max="2" width="47.7109375" style="3" customWidth="1"/>
    <col min="3" max="3" width="21.140625" style="2" customWidth="1"/>
    <col min="4" max="4" width="15.140625" style="3" customWidth="1"/>
    <col min="5" max="5" width="21.28515625" style="3" customWidth="1"/>
    <col min="6" max="6" width="12.5703125" style="3" customWidth="1"/>
    <col min="7" max="8" width="17.5703125" style="3" customWidth="1"/>
    <col min="9" max="9" width="9.140625" style="3"/>
    <col min="10" max="10" width="11.7109375" style="3" bestFit="1" customWidth="1"/>
    <col min="11" max="247" width="9.140625" style="3"/>
    <col min="248" max="248" width="5.28515625" style="3" customWidth="1"/>
    <col min="249" max="249" width="48.7109375" style="3" customWidth="1"/>
    <col min="250" max="250" width="23.5703125" style="3" customWidth="1"/>
    <col min="251" max="251" width="11.85546875" style="3" customWidth="1"/>
    <col min="252" max="252" width="14.140625" style="3" customWidth="1"/>
    <col min="253" max="253" width="16.5703125" style="3" customWidth="1"/>
    <col min="254" max="254" width="12.85546875" style="3" customWidth="1"/>
    <col min="255" max="255" width="10.28515625" style="3" customWidth="1"/>
    <col min="256" max="256" width="9.140625" style="3"/>
    <col min="257" max="257" width="29.5703125" style="3" customWidth="1"/>
    <col min="258" max="259" width="9.140625" style="3"/>
    <col min="260" max="260" width="13.140625" style="3" customWidth="1"/>
    <col min="261" max="503" width="9.140625" style="3"/>
    <col min="504" max="504" width="5.28515625" style="3" customWidth="1"/>
    <col min="505" max="505" width="48.7109375" style="3" customWidth="1"/>
    <col min="506" max="506" width="23.5703125" style="3" customWidth="1"/>
    <col min="507" max="507" width="11.85546875" style="3" customWidth="1"/>
    <col min="508" max="508" width="14.140625" style="3" customWidth="1"/>
    <col min="509" max="509" width="16.5703125" style="3" customWidth="1"/>
    <col min="510" max="510" width="12.85546875" style="3" customWidth="1"/>
    <col min="511" max="511" width="10.28515625" style="3" customWidth="1"/>
    <col min="512" max="512" width="9.140625" style="3"/>
    <col min="513" max="513" width="29.5703125" style="3" customWidth="1"/>
    <col min="514" max="515" width="9.140625" style="3"/>
    <col min="516" max="516" width="13.140625" style="3" customWidth="1"/>
    <col min="517" max="759" width="9.140625" style="3"/>
    <col min="760" max="760" width="5.28515625" style="3" customWidth="1"/>
    <col min="761" max="761" width="48.7109375" style="3" customWidth="1"/>
    <col min="762" max="762" width="23.5703125" style="3" customWidth="1"/>
    <col min="763" max="763" width="11.85546875" style="3" customWidth="1"/>
    <col min="764" max="764" width="14.140625" style="3" customWidth="1"/>
    <col min="765" max="765" width="16.5703125" style="3" customWidth="1"/>
    <col min="766" max="766" width="12.85546875" style="3" customWidth="1"/>
    <col min="767" max="767" width="10.28515625" style="3" customWidth="1"/>
    <col min="768" max="768" width="9.140625" style="3"/>
    <col min="769" max="769" width="29.5703125" style="3" customWidth="1"/>
    <col min="770" max="771" width="9.140625" style="3"/>
    <col min="772" max="772" width="13.140625" style="3" customWidth="1"/>
    <col min="773" max="1015" width="9.140625" style="3"/>
    <col min="1016" max="1016" width="5.28515625" style="3" customWidth="1"/>
    <col min="1017" max="1017" width="48.7109375" style="3" customWidth="1"/>
    <col min="1018" max="1018" width="23.5703125" style="3" customWidth="1"/>
    <col min="1019" max="1019" width="11.85546875" style="3" customWidth="1"/>
    <col min="1020" max="1020" width="14.140625" style="3" customWidth="1"/>
    <col min="1021" max="1021" width="16.5703125" style="3" customWidth="1"/>
    <col min="1022" max="1022" width="12.85546875" style="3" customWidth="1"/>
    <col min="1023" max="1023" width="10.28515625" style="3" customWidth="1"/>
    <col min="1024" max="1024" width="9.140625" style="3"/>
    <col min="1025" max="1025" width="29.5703125" style="3" customWidth="1"/>
    <col min="1026" max="1027" width="9.140625" style="3"/>
    <col min="1028" max="1028" width="13.140625" style="3" customWidth="1"/>
    <col min="1029" max="1271" width="9.140625" style="3"/>
    <col min="1272" max="1272" width="5.28515625" style="3" customWidth="1"/>
    <col min="1273" max="1273" width="48.7109375" style="3" customWidth="1"/>
    <col min="1274" max="1274" width="23.5703125" style="3" customWidth="1"/>
    <col min="1275" max="1275" width="11.85546875" style="3" customWidth="1"/>
    <col min="1276" max="1276" width="14.140625" style="3" customWidth="1"/>
    <col min="1277" max="1277" width="16.5703125" style="3" customWidth="1"/>
    <col min="1278" max="1278" width="12.85546875" style="3" customWidth="1"/>
    <col min="1279" max="1279" width="10.28515625" style="3" customWidth="1"/>
    <col min="1280" max="1280" width="9.140625" style="3"/>
    <col min="1281" max="1281" width="29.5703125" style="3" customWidth="1"/>
    <col min="1282" max="1283" width="9.140625" style="3"/>
    <col min="1284" max="1284" width="13.140625" style="3" customWidth="1"/>
    <col min="1285" max="1527" width="9.140625" style="3"/>
    <col min="1528" max="1528" width="5.28515625" style="3" customWidth="1"/>
    <col min="1529" max="1529" width="48.7109375" style="3" customWidth="1"/>
    <col min="1530" max="1530" width="23.5703125" style="3" customWidth="1"/>
    <col min="1531" max="1531" width="11.85546875" style="3" customWidth="1"/>
    <col min="1532" max="1532" width="14.140625" style="3" customWidth="1"/>
    <col min="1533" max="1533" width="16.5703125" style="3" customWidth="1"/>
    <col min="1534" max="1534" width="12.85546875" style="3" customWidth="1"/>
    <col min="1535" max="1535" width="10.28515625" style="3" customWidth="1"/>
    <col min="1536" max="1536" width="9.140625" style="3"/>
    <col min="1537" max="1537" width="29.5703125" style="3" customWidth="1"/>
    <col min="1538" max="1539" width="9.140625" style="3"/>
    <col min="1540" max="1540" width="13.140625" style="3" customWidth="1"/>
    <col min="1541" max="1783" width="9.140625" style="3"/>
    <col min="1784" max="1784" width="5.28515625" style="3" customWidth="1"/>
    <col min="1785" max="1785" width="48.7109375" style="3" customWidth="1"/>
    <col min="1786" max="1786" width="23.5703125" style="3" customWidth="1"/>
    <col min="1787" max="1787" width="11.85546875" style="3" customWidth="1"/>
    <col min="1788" max="1788" width="14.140625" style="3" customWidth="1"/>
    <col min="1789" max="1789" width="16.5703125" style="3" customWidth="1"/>
    <col min="1790" max="1790" width="12.85546875" style="3" customWidth="1"/>
    <col min="1791" max="1791" width="10.28515625" style="3" customWidth="1"/>
    <col min="1792" max="1792" width="9.140625" style="3"/>
    <col min="1793" max="1793" width="29.5703125" style="3" customWidth="1"/>
    <col min="1794" max="1795" width="9.140625" style="3"/>
    <col min="1796" max="1796" width="13.140625" style="3" customWidth="1"/>
    <col min="1797" max="2039" width="9.140625" style="3"/>
    <col min="2040" max="2040" width="5.28515625" style="3" customWidth="1"/>
    <col min="2041" max="2041" width="48.7109375" style="3" customWidth="1"/>
    <col min="2042" max="2042" width="23.5703125" style="3" customWidth="1"/>
    <col min="2043" max="2043" width="11.85546875" style="3" customWidth="1"/>
    <col min="2044" max="2044" width="14.140625" style="3" customWidth="1"/>
    <col min="2045" max="2045" width="16.5703125" style="3" customWidth="1"/>
    <col min="2046" max="2046" width="12.85546875" style="3" customWidth="1"/>
    <col min="2047" max="2047" width="10.28515625" style="3" customWidth="1"/>
    <col min="2048" max="2048" width="9.140625" style="3"/>
    <col min="2049" max="2049" width="29.5703125" style="3" customWidth="1"/>
    <col min="2050" max="2051" width="9.140625" style="3"/>
    <col min="2052" max="2052" width="13.140625" style="3" customWidth="1"/>
    <col min="2053" max="2295" width="9.140625" style="3"/>
    <col min="2296" max="2296" width="5.28515625" style="3" customWidth="1"/>
    <col min="2297" max="2297" width="48.7109375" style="3" customWidth="1"/>
    <col min="2298" max="2298" width="23.5703125" style="3" customWidth="1"/>
    <col min="2299" max="2299" width="11.85546875" style="3" customWidth="1"/>
    <col min="2300" max="2300" width="14.140625" style="3" customWidth="1"/>
    <col min="2301" max="2301" width="16.5703125" style="3" customWidth="1"/>
    <col min="2302" max="2302" width="12.85546875" style="3" customWidth="1"/>
    <col min="2303" max="2303" width="10.28515625" style="3" customWidth="1"/>
    <col min="2304" max="2304" width="9.140625" style="3"/>
    <col min="2305" max="2305" width="29.5703125" style="3" customWidth="1"/>
    <col min="2306" max="2307" width="9.140625" style="3"/>
    <col min="2308" max="2308" width="13.140625" style="3" customWidth="1"/>
    <col min="2309" max="2551" width="9.140625" style="3"/>
    <col min="2552" max="2552" width="5.28515625" style="3" customWidth="1"/>
    <col min="2553" max="2553" width="48.7109375" style="3" customWidth="1"/>
    <col min="2554" max="2554" width="23.5703125" style="3" customWidth="1"/>
    <col min="2555" max="2555" width="11.85546875" style="3" customWidth="1"/>
    <col min="2556" max="2556" width="14.140625" style="3" customWidth="1"/>
    <col min="2557" max="2557" width="16.5703125" style="3" customWidth="1"/>
    <col min="2558" max="2558" width="12.85546875" style="3" customWidth="1"/>
    <col min="2559" max="2559" width="10.28515625" style="3" customWidth="1"/>
    <col min="2560" max="2560" width="9.140625" style="3"/>
    <col min="2561" max="2561" width="29.5703125" style="3" customWidth="1"/>
    <col min="2562" max="2563" width="9.140625" style="3"/>
    <col min="2564" max="2564" width="13.140625" style="3" customWidth="1"/>
    <col min="2565" max="2807" width="9.140625" style="3"/>
    <col min="2808" max="2808" width="5.28515625" style="3" customWidth="1"/>
    <col min="2809" max="2809" width="48.7109375" style="3" customWidth="1"/>
    <col min="2810" max="2810" width="23.5703125" style="3" customWidth="1"/>
    <col min="2811" max="2811" width="11.85546875" style="3" customWidth="1"/>
    <col min="2812" max="2812" width="14.140625" style="3" customWidth="1"/>
    <col min="2813" max="2813" width="16.5703125" style="3" customWidth="1"/>
    <col min="2814" max="2814" width="12.85546875" style="3" customWidth="1"/>
    <col min="2815" max="2815" width="10.28515625" style="3" customWidth="1"/>
    <col min="2816" max="2816" width="9.140625" style="3"/>
    <col min="2817" max="2817" width="29.5703125" style="3" customWidth="1"/>
    <col min="2818" max="2819" width="9.140625" style="3"/>
    <col min="2820" max="2820" width="13.140625" style="3" customWidth="1"/>
    <col min="2821" max="3063" width="9.140625" style="3"/>
    <col min="3064" max="3064" width="5.28515625" style="3" customWidth="1"/>
    <col min="3065" max="3065" width="48.7109375" style="3" customWidth="1"/>
    <col min="3066" max="3066" width="23.5703125" style="3" customWidth="1"/>
    <col min="3067" max="3067" width="11.85546875" style="3" customWidth="1"/>
    <col min="3068" max="3068" width="14.140625" style="3" customWidth="1"/>
    <col min="3069" max="3069" width="16.5703125" style="3" customWidth="1"/>
    <col min="3070" max="3070" width="12.85546875" style="3" customWidth="1"/>
    <col min="3071" max="3071" width="10.28515625" style="3" customWidth="1"/>
    <col min="3072" max="3072" width="9.140625" style="3"/>
    <col min="3073" max="3073" width="29.5703125" style="3" customWidth="1"/>
    <col min="3074" max="3075" width="9.140625" style="3"/>
    <col min="3076" max="3076" width="13.140625" style="3" customWidth="1"/>
    <col min="3077" max="3319" width="9.140625" style="3"/>
    <col min="3320" max="3320" width="5.28515625" style="3" customWidth="1"/>
    <col min="3321" max="3321" width="48.7109375" style="3" customWidth="1"/>
    <col min="3322" max="3322" width="23.5703125" style="3" customWidth="1"/>
    <col min="3323" max="3323" width="11.85546875" style="3" customWidth="1"/>
    <col min="3324" max="3324" width="14.140625" style="3" customWidth="1"/>
    <col min="3325" max="3325" width="16.5703125" style="3" customWidth="1"/>
    <col min="3326" max="3326" width="12.85546875" style="3" customWidth="1"/>
    <col min="3327" max="3327" width="10.28515625" style="3" customWidth="1"/>
    <col min="3328" max="3328" width="9.140625" style="3"/>
    <col min="3329" max="3329" width="29.5703125" style="3" customWidth="1"/>
    <col min="3330" max="3331" width="9.140625" style="3"/>
    <col min="3332" max="3332" width="13.140625" style="3" customWidth="1"/>
    <col min="3333" max="3575" width="9.140625" style="3"/>
    <col min="3576" max="3576" width="5.28515625" style="3" customWidth="1"/>
    <col min="3577" max="3577" width="48.7109375" style="3" customWidth="1"/>
    <col min="3578" max="3578" width="23.5703125" style="3" customWidth="1"/>
    <col min="3579" max="3579" width="11.85546875" style="3" customWidth="1"/>
    <col min="3580" max="3580" width="14.140625" style="3" customWidth="1"/>
    <col min="3581" max="3581" width="16.5703125" style="3" customWidth="1"/>
    <col min="3582" max="3582" width="12.85546875" style="3" customWidth="1"/>
    <col min="3583" max="3583" width="10.28515625" style="3" customWidth="1"/>
    <col min="3584" max="3584" width="9.140625" style="3"/>
    <col min="3585" max="3585" width="29.5703125" style="3" customWidth="1"/>
    <col min="3586" max="3587" width="9.140625" style="3"/>
    <col min="3588" max="3588" width="13.140625" style="3" customWidth="1"/>
    <col min="3589" max="3831" width="9.140625" style="3"/>
    <col min="3832" max="3832" width="5.28515625" style="3" customWidth="1"/>
    <col min="3833" max="3833" width="48.7109375" style="3" customWidth="1"/>
    <col min="3834" max="3834" width="23.5703125" style="3" customWidth="1"/>
    <col min="3835" max="3835" width="11.85546875" style="3" customWidth="1"/>
    <col min="3836" max="3836" width="14.140625" style="3" customWidth="1"/>
    <col min="3837" max="3837" width="16.5703125" style="3" customWidth="1"/>
    <col min="3838" max="3838" width="12.85546875" style="3" customWidth="1"/>
    <col min="3839" max="3839" width="10.28515625" style="3" customWidth="1"/>
    <col min="3840" max="3840" width="9.140625" style="3"/>
    <col min="3841" max="3841" width="29.5703125" style="3" customWidth="1"/>
    <col min="3842" max="3843" width="9.140625" style="3"/>
    <col min="3844" max="3844" width="13.140625" style="3" customWidth="1"/>
    <col min="3845" max="4087" width="9.140625" style="3"/>
    <col min="4088" max="4088" width="5.28515625" style="3" customWidth="1"/>
    <col min="4089" max="4089" width="48.7109375" style="3" customWidth="1"/>
    <col min="4090" max="4090" width="23.5703125" style="3" customWidth="1"/>
    <col min="4091" max="4091" width="11.85546875" style="3" customWidth="1"/>
    <col min="4092" max="4092" width="14.140625" style="3" customWidth="1"/>
    <col min="4093" max="4093" width="16.5703125" style="3" customWidth="1"/>
    <col min="4094" max="4094" width="12.85546875" style="3" customWidth="1"/>
    <col min="4095" max="4095" width="10.28515625" style="3" customWidth="1"/>
    <col min="4096" max="4096" width="9.140625" style="3"/>
    <col min="4097" max="4097" width="29.5703125" style="3" customWidth="1"/>
    <col min="4098" max="4099" width="9.140625" style="3"/>
    <col min="4100" max="4100" width="13.140625" style="3" customWidth="1"/>
    <col min="4101" max="4343" width="9.140625" style="3"/>
    <col min="4344" max="4344" width="5.28515625" style="3" customWidth="1"/>
    <col min="4345" max="4345" width="48.7109375" style="3" customWidth="1"/>
    <col min="4346" max="4346" width="23.5703125" style="3" customWidth="1"/>
    <col min="4347" max="4347" width="11.85546875" style="3" customWidth="1"/>
    <col min="4348" max="4348" width="14.140625" style="3" customWidth="1"/>
    <col min="4349" max="4349" width="16.5703125" style="3" customWidth="1"/>
    <col min="4350" max="4350" width="12.85546875" style="3" customWidth="1"/>
    <col min="4351" max="4351" width="10.28515625" style="3" customWidth="1"/>
    <col min="4352" max="4352" width="9.140625" style="3"/>
    <col min="4353" max="4353" width="29.5703125" style="3" customWidth="1"/>
    <col min="4354" max="4355" width="9.140625" style="3"/>
    <col min="4356" max="4356" width="13.140625" style="3" customWidth="1"/>
    <col min="4357" max="4599" width="9.140625" style="3"/>
    <col min="4600" max="4600" width="5.28515625" style="3" customWidth="1"/>
    <col min="4601" max="4601" width="48.7109375" style="3" customWidth="1"/>
    <col min="4602" max="4602" width="23.5703125" style="3" customWidth="1"/>
    <col min="4603" max="4603" width="11.85546875" style="3" customWidth="1"/>
    <col min="4604" max="4604" width="14.140625" style="3" customWidth="1"/>
    <col min="4605" max="4605" width="16.5703125" style="3" customWidth="1"/>
    <col min="4606" max="4606" width="12.85546875" style="3" customWidth="1"/>
    <col min="4607" max="4607" width="10.28515625" style="3" customWidth="1"/>
    <col min="4608" max="4608" width="9.140625" style="3"/>
    <col min="4609" max="4609" width="29.5703125" style="3" customWidth="1"/>
    <col min="4610" max="4611" width="9.140625" style="3"/>
    <col min="4612" max="4612" width="13.140625" style="3" customWidth="1"/>
    <col min="4613" max="4855" width="9.140625" style="3"/>
    <col min="4856" max="4856" width="5.28515625" style="3" customWidth="1"/>
    <col min="4857" max="4857" width="48.7109375" style="3" customWidth="1"/>
    <col min="4858" max="4858" width="23.5703125" style="3" customWidth="1"/>
    <col min="4859" max="4859" width="11.85546875" style="3" customWidth="1"/>
    <col min="4860" max="4860" width="14.140625" style="3" customWidth="1"/>
    <col min="4861" max="4861" width="16.5703125" style="3" customWidth="1"/>
    <col min="4862" max="4862" width="12.85546875" style="3" customWidth="1"/>
    <col min="4863" max="4863" width="10.28515625" style="3" customWidth="1"/>
    <col min="4864" max="4864" width="9.140625" style="3"/>
    <col min="4865" max="4865" width="29.5703125" style="3" customWidth="1"/>
    <col min="4866" max="4867" width="9.140625" style="3"/>
    <col min="4868" max="4868" width="13.140625" style="3" customWidth="1"/>
    <col min="4869" max="5111" width="9.140625" style="3"/>
    <col min="5112" max="5112" width="5.28515625" style="3" customWidth="1"/>
    <col min="5113" max="5113" width="48.7109375" style="3" customWidth="1"/>
    <col min="5114" max="5114" width="23.5703125" style="3" customWidth="1"/>
    <col min="5115" max="5115" width="11.85546875" style="3" customWidth="1"/>
    <col min="5116" max="5116" width="14.140625" style="3" customWidth="1"/>
    <col min="5117" max="5117" width="16.5703125" style="3" customWidth="1"/>
    <col min="5118" max="5118" width="12.85546875" style="3" customWidth="1"/>
    <col min="5119" max="5119" width="10.28515625" style="3" customWidth="1"/>
    <col min="5120" max="5120" width="9.140625" style="3"/>
    <col min="5121" max="5121" width="29.5703125" style="3" customWidth="1"/>
    <col min="5122" max="5123" width="9.140625" style="3"/>
    <col min="5124" max="5124" width="13.140625" style="3" customWidth="1"/>
    <col min="5125" max="5367" width="9.140625" style="3"/>
    <col min="5368" max="5368" width="5.28515625" style="3" customWidth="1"/>
    <col min="5369" max="5369" width="48.7109375" style="3" customWidth="1"/>
    <col min="5370" max="5370" width="23.5703125" style="3" customWidth="1"/>
    <col min="5371" max="5371" width="11.85546875" style="3" customWidth="1"/>
    <col min="5372" max="5372" width="14.140625" style="3" customWidth="1"/>
    <col min="5373" max="5373" width="16.5703125" style="3" customWidth="1"/>
    <col min="5374" max="5374" width="12.85546875" style="3" customWidth="1"/>
    <col min="5375" max="5375" width="10.28515625" style="3" customWidth="1"/>
    <col min="5376" max="5376" width="9.140625" style="3"/>
    <col min="5377" max="5377" width="29.5703125" style="3" customWidth="1"/>
    <col min="5378" max="5379" width="9.140625" style="3"/>
    <col min="5380" max="5380" width="13.140625" style="3" customWidth="1"/>
    <col min="5381" max="5623" width="9.140625" style="3"/>
    <col min="5624" max="5624" width="5.28515625" style="3" customWidth="1"/>
    <col min="5625" max="5625" width="48.7109375" style="3" customWidth="1"/>
    <col min="5626" max="5626" width="23.5703125" style="3" customWidth="1"/>
    <col min="5627" max="5627" width="11.85546875" style="3" customWidth="1"/>
    <col min="5628" max="5628" width="14.140625" style="3" customWidth="1"/>
    <col min="5629" max="5629" width="16.5703125" style="3" customWidth="1"/>
    <col min="5630" max="5630" width="12.85546875" style="3" customWidth="1"/>
    <col min="5631" max="5631" width="10.28515625" style="3" customWidth="1"/>
    <col min="5632" max="5632" width="9.140625" style="3"/>
    <col min="5633" max="5633" width="29.5703125" style="3" customWidth="1"/>
    <col min="5634" max="5635" width="9.140625" style="3"/>
    <col min="5636" max="5636" width="13.140625" style="3" customWidth="1"/>
    <col min="5637" max="5879" width="9.140625" style="3"/>
    <col min="5880" max="5880" width="5.28515625" style="3" customWidth="1"/>
    <col min="5881" max="5881" width="48.7109375" style="3" customWidth="1"/>
    <col min="5882" max="5882" width="23.5703125" style="3" customWidth="1"/>
    <col min="5883" max="5883" width="11.85546875" style="3" customWidth="1"/>
    <col min="5884" max="5884" width="14.140625" style="3" customWidth="1"/>
    <col min="5885" max="5885" width="16.5703125" style="3" customWidth="1"/>
    <col min="5886" max="5886" width="12.85546875" style="3" customWidth="1"/>
    <col min="5887" max="5887" width="10.28515625" style="3" customWidth="1"/>
    <col min="5888" max="5888" width="9.140625" style="3"/>
    <col min="5889" max="5889" width="29.5703125" style="3" customWidth="1"/>
    <col min="5890" max="5891" width="9.140625" style="3"/>
    <col min="5892" max="5892" width="13.140625" style="3" customWidth="1"/>
    <col min="5893" max="6135" width="9.140625" style="3"/>
    <col min="6136" max="6136" width="5.28515625" style="3" customWidth="1"/>
    <col min="6137" max="6137" width="48.7109375" style="3" customWidth="1"/>
    <col min="6138" max="6138" width="23.5703125" style="3" customWidth="1"/>
    <col min="6139" max="6139" width="11.85546875" style="3" customWidth="1"/>
    <col min="6140" max="6140" width="14.140625" style="3" customWidth="1"/>
    <col min="6141" max="6141" width="16.5703125" style="3" customWidth="1"/>
    <col min="6142" max="6142" width="12.85546875" style="3" customWidth="1"/>
    <col min="6143" max="6143" width="10.28515625" style="3" customWidth="1"/>
    <col min="6144" max="6144" width="9.140625" style="3"/>
    <col min="6145" max="6145" width="29.5703125" style="3" customWidth="1"/>
    <col min="6146" max="6147" width="9.140625" style="3"/>
    <col min="6148" max="6148" width="13.140625" style="3" customWidth="1"/>
    <col min="6149" max="6391" width="9.140625" style="3"/>
    <col min="6392" max="6392" width="5.28515625" style="3" customWidth="1"/>
    <col min="6393" max="6393" width="48.7109375" style="3" customWidth="1"/>
    <col min="6394" max="6394" width="23.5703125" style="3" customWidth="1"/>
    <col min="6395" max="6395" width="11.85546875" style="3" customWidth="1"/>
    <col min="6396" max="6396" width="14.140625" style="3" customWidth="1"/>
    <col min="6397" max="6397" width="16.5703125" style="3" customWidth="1"/>
    <col min="6398" max="6398" width="12.85546875" style="3" customWidth="1"/>
    <col min="6399" max="6399" width="10.28515625" style="3" customWidth="1"/>
    <col min="6400" max="6400" width="9.140625" style="3"/>
    <col min="6401" max="6401" width="29.5703125" style="3" customWidth="1"/>
    <col min="6402" max="6403" width="9.140625" style="3"/>
    <col min="6404" max="6404" width="13.140625" style="3" customWidth="1"/>
    <col min="6405" max="6647" width="9.140625" style="3"/>
    <col min="6648" max="6648" width="5.28515625" style="3" customWidth="1"/>
    <col min="6649" max="6649" width="48.7109375" style="3" customWidth="1"/>
    <col min="6650" max="6650" width="23.5703125" style="3" customWidth="1"/>
    <col min="6651" max="6651" width="11.85546875" style="3" customWidth="1"/>
    <col min="6652" max="6652" width="14.140625" style="3" customWidth="1"/>
    <col min="6653" max="6653" width="16.5703125" style="3" customWidth="1"/>
    <col min="6654" max="6654" width="12.85546875" style="3" customWidth="1"/>
    <col min="6655" max="6655" width="10.28515625" style="3" customWidth="1"/>
    <col min="6656" max="6656" width="9.140625" style="3"/>
    <col min="6657" max="6657" width="29.5703125" style="3" customWidth="1"/>
    <col min="6658" max="6659" width="9.140625" style="3"/>
    <col min="6660" max="6660" width="13.140625" style="3" customWidth="1"/>
    <col min="6661" max="6903" width="9.140625" style="3"/>
    <col min="6904" max="6904" width="5.28515625" style="3" customWidth="1"/>
    <col min="6905" max="6905" width="48.7109375" style="3" customWidth="1"/>
    <col min="6906" max="6906" width="23.5703125" style="3" customWidth="1"/>
    <col min="6907" max="6907" width="11.85546875" style="3" customWidth="1"/>
    <col min="6908" max="6908" width="14.140625" style="3" customWidth="1"/>
    <col min="6909" max="6909" width="16.5703125" style="3" customWidth="1"/>
    <col min="6910" max="6910" width="12.85546875" style="3" customWidth="1"/>
    <col min="6911" max="6911" width="10.28515625" style="3" customWidth="1"/>
    <col min="6912" max="6912" width="9.140625" style="3"/>
    <col min="6913" max="6913" width="29.5703125" style="3" customWidth="1"/>
    <col min="6914" max="6915" width="9.140625" style="3"/>
    <col min="6916" max="6916" width="13.140625" style="3" customWidth="1"/>
    <col min="6917" max="7159" width="9.140625" style="3"/>
    <col min="7160" max="7160" width="5.28515625" style="3" customWidth="1"/>
    <col min="7161" max="7161" width="48.7109375" style="3" customWidth="1"/>
    <col min="7162" max="7162" width="23.5703125" style="3" customWidth="1"/>
    <col min="7163" max="7163" width="11.85546875" style="3" customWidth="1"/>
    <col min="7164" max="7164" width="14.140625" style="3" customWidth="1"/>
    <col min="7165" max="7165" width="16.5703125" style="3" customWidth="1"/>
    <col min="7166" max="7166" width="12.85546875" style="3" customWidth="1"/>
    <col min="7167" max="7167" width="10.28515625" style="3" customWidth="1"/>
    <col min="7168" max="7168" width="9.140625" style="3"/>
    <col min="7169" max="7169" width="29.5703125" style="3" customWidth="1"/>
    <col min="7170" max="7171" width="9.140625" style="3"/>
    <col min="7172" max="7172" width="13.140625" style="3" customWidth="1"/>
    <col min="7173" max="7415" width="9.140625" style="3"/>
    <col min="7416" max="7416" width="5.28515625" style="3" customWidth="1"/>
    <col min="7417" max="7417" width="48.7109375" style="3" customWidth="1"/>
    <col min="7418" max="7418" width="23.5703125" style="3" customWidth="1"/>
    <col min="7419" max="7419" width="11.85546875" style="3" customWidth="1"/>
    <col min="7420" max="7420" width="14.140625" style="3" customWidth="1"/>
    <col min="7421" max="7421" width="16.5703125" style="3" customWidth="1"/>
    <col min="7422" max="7422" width="12.85546875" style="3" customWidth="1"/>
    <col min="7423" max="7423" width="10.28515625" style="3" customWidth="1"/>
    <col min="7424" max="7424" width="9.140625" style="3"/>
    <col min="7425" max="7425" width="29.5703125" style="3" customWidth="1"/>
    <col min="7426" max="7427" width="9.140625" style="3"/>
    <col min="7428" max="7428" width="13.140625" style="3" customWidth="1"/>
    <col min="7429" max="7671" width="9.140625" style="3"/>
    <col min="7672" max="7672" width="5.28515625" style="3" customWidth="1"/>
    <col min="7673" max="7673" width="48.7109375" style="3" customWidth="1"/>
    <col min="7674" max="7674" width="23.5703125" style="3" customWidth="1"/>
    <col min="7675" max="7675" width="11.85546875" style="3" customWidth="1"/>
    <col min="7676" max="7676" width="14.140625" style="3" customWidth="1"/>
    <col min="7677" max="7677" width="16.5703125" style="3" customWidth="1"/>
    <col min="7678" max="7678" width="12.85546875" style="3" customWidth="1"/>
    <col min="7679" max="7679" width="10.28515625" style="3" customWidth="1"/>
    <col min="7680" max="7680" width="9.140625" style="3"/>
    <col min="7681" max="7681" width="29.5703125" style="3" customWidth="1"/>
    <col min="7682" max="7683" width="9.140625" style="3"/>
    <col min="7684" max="7684" width="13.140625" style="3" customWidth="1"/>
    <col min="7685" max="7927" width="9.140625" style="3"/>
    <col min="7928" max="7928" width="5.28515625" style="3" customWidth="1"/>
    <col min="7929" max="7929" width="48.7109375" style="3" customWidth="1"/>
    <col min="7930" max="7930" width="23.5703125" style="3" customWidth="1"/>
    <col min="7931" max="7931" width="11.85546875" style="3" customWidth="1"/>
    <col min="7932" max="7932" width="14.140625" style="3" customWidth="1"/>
    <col min="7933" max="7933" width="16.5703125" style="3" customWidth="1"/>
    <col min="7934" max="7934" width="12.85546875" style="3" customWidth="1"/>
    <col min="7935" max="7935" width="10.28515625" style="3" customWidth="1"/>
    <col min="7936" max="7936" width="9.140625" style="3"/>
    <col min="7937" max="7937" width="29.5703125" style="3" customWidth="1"/>
    <col min="7938" max="7939" width="9.140625" style="3"/>
    <col min="7940" max="7940" width="13.140625" style="3" customWidth="1"/>
    <col min="7941" max="8183" width="9.140625" style="3"/>
    <col min="8184" max="8184" width="5.28515625" style="3" customWidth="1"/>
    <col min="8185" max="8185" width="48.7109375" style="3" customWidth="1"/>
    <col min="8186" max="8186" width="23.5703125" style="3" customWidth="1"/>
    <col min="8187" max="8187" width="11.85546875" style="3" customWidth="1"/>
    <col min="8188" max="8188" width="14.140625" style="3" customWidth="1"/>
    <col min="8189" max="8189" width="16.5703125" style="3" customWidth="1"/>
    <col min="8190" max="8190" width="12.85546875" style="3" customWidth="1"/>
    <col min="8191" max="8191" width="10.28515625" style="3" customWidth="1"/>
    <col min="8192" max="8192" width="9.140625" style="3"/>
    <col min="8193" max="8193" width="29.5703125" style="3" customWidth="1"/>
    <col min="8194" max="8195" width="9.140625" style="3"/>
    <col min="8196" max="8196" width="13.140625" style="3" customWidth="1"/>
    <col min="8197" max="8439" width="9.140625" style="3"/>
    <col min="8440" max="8440" width="5.28515625" style="3" customWidth="1"/>
    <col min="8441" max="8441" width="48.7109375" style="3" customWidth="1"/>
    <col min="8442" max="8442" width="23.5703125" style="3" customWidth="1"/>
    <col min="8443" max="8443" width="11.85546875" style="3" customWidth="1"/>
    <col min="8444" max="8444" width="14.140625" style="3" customWidth="1"/>
    <col min="8445" max="8445" width="16.5703125" style="3" customWidth="1"/>
    <col min="8446" max="8446" width="12.85546875" style="3" customWidth="1"/>
    <col min="8447" max="8447" width="10.28515625" style="3" customWidth="1"/>
    <col min="8448" max="8448" width="9.140625" style="3"/>
    <col min="8449" max="8449" width="29.5703125" style="3" customWidth="1"/>
    <col min="8450" max="8451" width="9.140625" style="3"/>
    <col min="8452" max="8452" width="13.140625" style="3" customWidth="1"/>
    <col min="8453" max="8695" width="9.140625" style="3"/>
    <col min="8696" max="8696" width="5.28515625" style="3" customWidth="1"/>
    <col min="8697" max="8697" width="48.7109375" style="3" customWidth="1"/>
    <col min="8698" max="8698" width="23.5703125" style="3" customWidth="1"/>
    <col min="8699" max="8699" width="11.85546875" style="3" customWidth="1"/>
    <col min="8700" max="8700" width="14.140625" style="3" customWidth="1"/>
    <col min="8701" max="8701" width="16.5703125" style="3" customWidth="1"/>
    <col min="8702" max="8702" width="12.85546875" style="3" customWidth="1"/>
    <col min="8703" max="8703" width="10.28515625" style="3" customWidth="1"/>
    <col min="8704" max="8704" width="9.140625" style="3"/>
    <col min="8705" max="8705" width="29.5703125" style="3" customWidth="1"/>
    <col min="8706" max="8707" width="9.140625" style="3"/>
    <col min="8708" max="8708" width="13.140625" style="3" customWidth="1"/>
    <col min="8709" max="8951" width="9.140625" style="3"/>
    <col min="8952" max="8952" width="5.28515625" style="3" customWidth="1"/>
    <col min="8953" max="8953" width="48.7109375" style="3" customWidth="1"/>
    <col min="8954" max="8954" width="23.5703125" style="3" customWidth="1"/>
    <col min="8955" max="8955" width="11.85546875" style="3" customWidth="1"/>
    <col min="8956" max="8956" width="14.140625" style="3" customWidth="1"/>
    <col min="8957" max="8957" width="16.5703125" style="3" customWidth="1"/>
    <col min="8958" max="8958" width="12.85546875" style="3" customWidth="1"/>
    <col min="8959" max="8959" width="10.28515625" style="3" customWidth="1"/>
    <col min="8960" max="8960" width="9.140625" style="3"/>
    <col min="8961" max="8961" width="29.5703125" style="3" customWidth="1"/>
    <col min="8962" max="8963" width="9.140625" style="3"/>
    <col min="8964" max="8964" width="13.140625" style="3" customWidth="1"/>
    <col min="8965" max="9207" width="9.140625" style="3"/>
    <col min="9208" max="9208" width="5.28515625" style="3" customWidth="1"/>
    <col min="9209" max="9209" width="48.7109375" style="3" customWidth="1"/>
    <col min="9210" max="9210" width="23.5703125" style="3" customWidth="1"/>
    <col min="9211" max="9211" width="11.85546875" style="3" customWidth="1"/>
    <col min="9212" max="9212" width="14.140625" style="3" customWidth="1"/>
    <col min="9213" max="9213" width="16.5703125" style="3" customWidth="1"/>
    <col min="9214" max="9214" width="12.85546875" style="3" customWidth="1"/>
    <col min="9215" max="9215" width="10.28515625" style="3" customWidth="1"/>
    <col min="9216" max="9216" width="9.140625" style="3"/>
    <col min="9217" max="9217" width="29.5703125" style="3" customWidth="1"/>
    <col min="9218" max="9219" width="9.140625" style="3"/>
    <col min="9220" max="9220" width="13.140625" style="3" customWidth="1"/>
    <col min="9221" max="9463" width="9.140625" style="3"/>
    <col min="9464" max="9464" width="5.28515625" style="3" customWidth="1"/>
    <col min="9465" max="9465" width="48.7109375" style="3" customWidth="1"/>
    <col min="9466" max="9466" width="23.5703125" style="3" customWidth="1"/>
    <col min="9467" max="9467" width="11.85546875" style="3" customWidth="1"/>
    <col min="9468" max="9468" width="14.140625" style="3" customWidth="1"/>
    <col min="9469" max="9469" width="16.5703125" style="3" customWidth="1"/>
    <col min="9470" max="9470" width="12.85546875" style="3" customWidth="1"/>
    <col min="9471" max="9471" width="10.28515625" style="3" customWidth="1"/>
    <col min="9472" max="9472" width="9.140625" style="3"/>
    <col min="9473" max="9473" width="29.5703125" style="3" customWidth="1"/>
    <col min="9474" max="9475" width="9.140625" style="3"/>
    <col min="9476" max="9476" width="13.140625" style="3" customWidth="1"/>
    <col min="9477" max="9719" width="9.140625" style="3"/>
    <col min="9720" max="9720" width="5.28515625" style="3" customWidth="1"/>
    <col min="9721" max="9721" width="48.7109375" style="3" customWidth="1"/>
    <col min="9722" max="9722" width="23.5703125" style="3" customWidth="1"/>
    <col min="9723" max="9723" width="11.85546875" style="3" customWidth="1"/>
    <col min="9724" max="9724" width="14.140625" style="3" customWidth="1"/>
    <col min="9725" max="9725" width="16.5703125" style="3" customWidth="1"/>
    <col min="9726" max="9726" width="12.85546875" style="3" customWidth="1"/>
    <col min="9727" max="9727" width="10.28515625" style="3" customWidth="1"/>
    <col min="9728" max="9728" width="9.140625" style="3"/>
    <col min="9729" max="9729" width="29.5703125" style="3" customWidth="1"/>
    <col min="9730" max="9731" width="9.140625" style="3"/>
    <col min="9732" max="9732" width="13.140625" style="3" customWidth="1"/>
    <col min="9733" max="9975" width="9.140625" style="3"/>
    <col min="9976" max="9976" width="5.28515625" style="3" customWidth="1"/>
    <col min="9977" max="9977" width="48.7109375" style="3" customWidth="1"/>
    <col min="9978" max="9978" width="23.5703125" style="3" customWidth="1"/>
    <col min="9979" max="9979" width="11.85546875" style="3" customWidth="1"/>
    <col min="9980" max="9980" width="14.140625" style="3" customWidth="1"/>
    <col min="9981" max="9981" width="16.5703125" style="3" customWidth="1"/>
    <col min="9982" max="9982" width="12.85546875" style="3" customWidth="1"/>
    <col min="9983" max="9983" width="10.28515625" style="3" customWidth="1"/>
    <col min="9984" max="9984" width="9.140625" style="3"/>
    <col min="9985" max="9985" width="29.5703125" style="3" customWidth="1"/>
    <col min="9986" max="9987" width="9.140625" style="3"/>
    <col min="9988" max="9988" width="13.140625" style="3" customWidth="1"/>
    <col min="9989" max="10231" width="9.140625" style="3"/>
    <col min="10232" max="10232" width="5.28515625" style="3" customWidth="1"/>
    <col min="10233" max="10233" width="48.7109375" style="3" customWidth="1"/>
    <col min="10234" max="10234" width="23.5703125" style="3" customWidth="1"/>
    <col min="10235" max="10235" width="11.85546875" style="3" customWidth="1"/>
    <col min="10236" max="10236" width="14.140625" style="3" customWidth="1"/>
    <col min="10237" max="10237" width="16.5703125" style="3" customWidth="1"/>
    <col min="10238" max="10238" width="12.85546875" style="3" customWidth="1"/>
    <col min="10239" max="10239" width="10.28515625" style="3" customWidth="1"/>
    <col min="10240" max="10240" width="9.140625" style="3"/>
    <col min="10241" max="10241" width="29.5703125" style="3" customWidth="1"/>
    <col min="10242" max="10243" width="9.140625" style="3"/>
    <col min="10244" max="10244" width="13.140625" style="3" customWidth="1"/>
    <col min="10245" max="10487" width="9.140625" style="3"/>
    <col min="10488" max="10488" width="5.28515625" style="3" customWidth="1"/>
    <col min="10489" max="10489" width="48.7109375" style="3" customWidth="1"/>
    <col min="10490" max="10490" width="23.5703125" style="3" customWidth="1"/>
    <col min="10491" max="10491" width="11.85546875" style="3" customWidth="1"/>
    <col min="10492" max="10492" width="14.140625" style="3" customWidth="1"/>
    <col min="10493" max="10493" width="16.5703125" style="3" customWidth="1"/>
    <col min="10494" max="10494" width="12.85546875" style="3" customWidth="1"/>
    <col min="10495" max="10495" width="10.28515625" style="3" customWidth="1"/>
    <col min="10496" max="10496" width="9.140625" style="3"/>
    <col min="10497" max="10497" width="29.5703125" style="3" customWidth="1"/>
    <col min="10498" max="10499" width="9.140625" style="3"/>
    <col min="10500" max="10500" width="13.140625" style="3" customWidth="1"/>
    <col min="10501" max="10743" width="9.140625" style="3"/>
    <col min="10744" max="10744" width="5.28515625" style="3" customWidth="1"/>
    <col min="10745" max="10745" width="48.7109375" style="3" customWidth="1"/>
    <col min="10746" max="10746" width="23.5703125" style="3" customWidth="1"/>
    <col min="10747" max="10747" width="11.85546875" style="3" customWidth="1"/>
    <col min="10748" max="10748" width="14.140625" style="3" customWidth="1"/>
    <col min="10749" max="10749" width="16.5703125" style="3" customWidth="1"/>
    <col min="10750" max="10750" width="12.85546875" style="3" customWidth="1"/>
    <col min="10751" max="10751" width="10.28515625" style="3" customWidth="1"/>
    <col min="10752" max="10752" width="9.140625" style="3"/>
    <col min="10753" max="10753" width="29.5703125" style="3" customWidth="1"/>
    <col min="10754" max="10755" width="9.140625" style="3"/>
    <col min="10756" max="10756" width="13.140625" style="3" customWidth="1"/>
    <col min="10757" max="10999" width="9.140625" style="3"/>
    <col min="11000" max="11000" width="5.28515625" style="3" customWidth="1"/>
    <col min="11001" max="11001" width="48.7109375" style="3" customWidth="1"/>
    <col min="11002" max="11002" width="23.5703125" style="3" customWidth="1"/>
    <col min="11003" max="11003" width="11.85546875" style="3" customWidth="1"/>
    <col min="11004" max="11004" width="14.140625" style="3" customWidth="1"/>
    <col min="11005" max="11005" width="16.5703125" style="3" customWidth="1"/>
    <col min="11006" max="11006" width="12.85546875" style="3" customWidth="1"/>
    <col min="11007" max="11007" width="10.28515625" style="3" customWidth="1"/>
    <col min="11008" max="11008" width="9.140625" style="3"/>
    <col min="11009" max="11009" width="29.5703125" style="3" customWidth="1"/>
    <col min="11010" max="11011" width="9.140625" style="3"/>
    <col min="11012" max="11012" width="13.140625" style="3" customWidth="1"/>
    <col min="11013" max="11255" width="9.140625" style="3"/>
    <col min="11256" max="11256" width="5.28515625" style="3" customWidth="1"/>
    <col min="11257" max="11257" width="48.7109375" style="3" customWidth="1"/>
    <col min="11258" max="11258" width="23.5703125" style="3" customWidth="1"/>
    <col min="11259" max="11259" width="11.85546875" style="3" customWidth="1"/>
    <col min="11260" max="11260" width="14.140625" style="3" customWidth="1"/>
    <col min="11261" max="11261" width="16.5703125" style="3" customWidth="1"/>
    <col min="11262" max="11262" width="12.85546875" style="3" customWidth="1"/>
    <col min="11263" max="11263" width="10.28515625" style="3" customWidth="1"/>
    <col min="11264" max="11264" width="9.140625" style="3"/>
    <col min="11265" max="11265" width="29.5703125" style="3" customWidth="1"/>
    <col min="11266" max="11267" width="9.140625" style="3"/>
    <col min="11268" max="11268" width="13.140625" style="3" customWidth="1"/>
    <col min="11269" max="11511" width="9.140625" style="3"/>
    <col min="11512" max="11512" width="5.28515625" style="3" customWidth="1"/>
    <col min="11513" max="11513" width="48.7109375" style="3" customWidth="1"/>
    <col min="11514" max="11514" width="23.5703125" style="3" customWidth="1"/>
    <col min="11515" max="11515" width="11.85546875" style="3" customWidth="1"/>
    <col min="11516" max="11516" width="14.140625" style="3" customWidth="1"/>
    <col min="11517" max="11517" width="16.5703125" style="3" customWidth="1"/>
    <col min="11518" max="11518" width="12.85546875" style="3" customWidth="1"/>
    <col min="11519" max="11519" width="10.28515625" style="3" customWidth="1"/>
    <col min="11520" max="11520" width="9.140625" style="3"/>
    <col min="11521" max="11521" width="29.5703125" style="3" customWidth="1"/>
    <col min="11522" max="11523" width="9.140625" style="3"/>
    <col min="11524" max="11524" width="13.140625" style="3" customWidth="1"/>
    <col min="11525" max="11767" width="9.140625" style="3"/>
    <col min="11768" max="11768" width="5.28515625" style="3" customWidth="1"/>
    <col min="11769" max="11769" width="48.7109375" style="3" customWidth="1"/>
    <col min="11770" max="11770" width="23.5703125" style="3" customWidth="1"/>
    <col min="11771" max="11771" width="11.85546875" style="3" customWidth="1"/>
    <col min="11772" max="11772" width="14.140625" style="3" customWidth="1"/>
    <col min="11773" max="11773" width="16.5703125" style="3" customWidth="1"/>
    <col min="11774" max="11774" width="12.85546875" style="3" customWidth="1"/>
    <col min="11775" max="11775" width="10.28515625" style="3" customWidth="1"/>
    <col min="11776" max="11776" width="9.140625" style="3"/>
    <col min="11777" max="11777" width="29.5703125" style="3" customWidth="1"/>
    <col min="11778" max="11779" width="9.140625" style="3"/>
    <col min="11780" max="11780" width="13.140625" style="3" customWidth="1"/>
    <col min="11781" max="12023" width="9.140625" style="3"/>
    <col min="12024" max="12024" width="5.28515625" style="3" customWidth="1"/>
    <col min="12025" max="12025" width="48.7109375" style="3" customWidth="1"/>
    <col min="12026" max="12026" width="23.5703125" style="3" customWidth="1"/>
    <col min="12027" max="12027" width="11.85546875" style="3" customWidth="1"/>
    <col min="12028" max="12028" width="14.140625" style="3" customWidth="1"/>
    <col min="12029" max="12029" width="16.5703125" style="3" customWidth="1"/>
    <col min="12030" max="12030" width="12.85546875" style="3" customWidth="1"/>
    <col min="12031" max="12031" width="10.28515625" style="3" customWidth="1"/>
    <col min="12032" max="12032" width="9.140625" style="3"/>
    <col min="12033" max="12033" width="29.5703125" style="3" customWidth="1"/>
    <col min="12034" max="12035" width="9.140625" style="3"/>
    <col min="12036" max="12036" width="13.140625" style="3" customWidth="1"/>
    <col min="12037" max="12279" width="9.140625" style="3"/>
    <col min="12280" max="12280" width="5.28515625" style="3" customWidth="1"/>
    <col min="12281" max="12281" width="48.7109375" style="3" customWidth="1"/>
    <col min="12282" max="12282" width="23.5703125" style="3" customWidth="1"/>
    <col min="12283" max="12283" width="11.85546875" style="3" customWidth="1"/>
    <col min="12284" max="12284" width="14.140625" style="3" customWidth="1"/>
    <col min="12285" max="12285" width="16.5703125" style="3" customWidth="1"/>
    <col min="12286" max="12286" width="12.85546875" style="3" customWidth="1"/>
    <col min="12287" max="12287" width="10.28515625" style="3" customWidth="1"/>
    <col min="12288" max="12288" width="9.140625" style="3"/>
    <col min="12289" max="12289" width="29.5703125" style="3" customWidth="1"/>
    <col min="12290" max="12291" width="9.140625" style="3"/>
    <col min="12292" max="12292" width="13.140625" style="3" customWidth="1"/>
    <col min="12293" max="12535" width="9.140625" style="3"/>
    <col min="12536" max="12536" width="5.28515625" style="3" customWidth="1"/>
    <col min="12537" max="12537" width="48.7109375" style="3" customWidth="1"/>
    <col min="12538" max="12538" width="23.5703125" style="3" customWidth="1"/>
    <col min="12539" max="12539" width="11.85546875" style="3" customWidth="1"/>
    <col min="12540" max="12540" width="14.140625" style="3" customWidth="1"/>
    <col min="12541" max="12541" width="16.5703125" style="3" customWidth="1"/>
    <col min="12542" max="12542" width="12.85546875" style="3" customWidth="1"/>
    <col min="12543" max="12543" width="10.28515625" style="3" customWidth="1"/>
    <col min="12544" max="12544" width="9.140625" style="3"/>
    <col min="12545" max="12545" width="29.5703125" style="3" customWidth="1"/>
    <col min="12546" max="12547" width="9.140625" style="3"/>
    <col min="12548" max="12548" width="13.140625" style="3" customWidth="1"/>
    <col min="12549" max="12791" width="9.140625" style="3"/>
    <col min="12792" max="12792" width="5.28515625" style="3" customWidth="1"/>
    <col min="12793" max="12793" width="48.7109375" style="3" customWidth="1"/>
    <col min="12794" max="12794" width="23.5703125" style="3" customWidth="1"/>
    <col min="12795" max="12795" width="11.85546875" style="3" customWidth="1"/>
    <col min="12796" max="12796" width="14.140625" style="3" customWidth="1"/>
    <col min="12797" max="12797" width="16.5703125" style="3" customWidth="1"/>
    <col min="12798" max="12798" width="12.85546875" style="3" customWidth="1"/>
    <col min="12799" max="12799" width="10.28515625" style="3" customWidth="1"/>
    <col min="12800" max="12800" width="9.140625" style="3"/>
    <col min="12801" max="12801" width="29.5703125" style="3" customWidth="1"/>
    <col min="12802" max="12803" width="9.140625" style="3"/>
    <col min="12804" max="12804" width="13.140625" style="3" customWidth="1"/>
    <col min="12805" max="13047" width="9.140625" style="3"/>
    <col min="13048" max="13048" width="5.28515625" style="3" customWidth="1"/>
    <col min="13049" max="13049" width="48.7109375" style="3" customWidth="1"/>
    <col min="13050" max="13050" width="23.5703125" style="3" customWidth="1"/>
    <col min="13051" max="13051" width="11.85546875" style="3" customWidth="1"/>
    <col min="13052" max="13052" width="14.140625" style="3" customWidth="1"/>
    <col min="13053" max="13053" width="16.5703125" style="3" customWidth="1"/>
    <col min="13054" max="13054" width="12.85546875" style="3" customWidth="1"/>
    <col min="13055" max="13055" width="10.28515625" style="3" customWidth="1"/>
    <col min="13056" max="13056" width="9.140625" style="3"/>
    <col min="13057" max="13057" width="29.5703125" style="3" customWidth="1"/>
    <col min="13058" max="13059" width="9.140625" style="3"/>
    <col min="13060" max="13060" width="13.140625" style="3" customWidth="1"/>
    <col min="13061" max="13303" width="9.140625" style="3"/>
    <col min="13304" max="13304" width="5.28515625" style="3" customWidth="1"/>
    <col min="13305" max="13305" width="48.7109375" style="3" customWidth="1"/>
    <col min="13306" max="13306" width="23.5703125" style="3" customWidth="1"/>
    <col min="13307" max="13307" width="11.85546875" style="3" customWidth="1"/>
    <col min="13308" max="13308" width="14.140625" style="3" customWidth="1"/>
    <col min="13309" max="13309" width="16.5703125" style="3" customWidth="1"/>
    <col min="13310" max="13310" width="12.85546875" style="3" customWidth="1"/>
    <col min="13311" max="13311" width="10.28515625" style="3" customWidth="1"/>
    <col min="13312" max="13312" width="9.140625" style="3"/>
    <col min="13313" max="13313" width="29.5703125" style="3" customWidth="1"/>
    <col min="13314" max="13315" width="9.140625" style="3"/>
    <col min="13316" max="13316" width="13.140625" style="3" customWidth="1"/>
    <col min="13317" max="13559" width="9.140625" style="3"/>
    <col min="13560" max="13560" width="5.28515625" style="3" customWidth="1"/>
    <col min="13561" max="13561" width="48.7109375" style="3" customWidth="1"/>
    <col min="13562" max="13562" width="23.5703125" style="3" customWidth="1"/>
    <col min="13563" max="13563" width="11.85546875" style="3" customWidth="1"/>
    <col min="13564" max="13564" width="14.140625" style="3" customWidth="1"/>
    <col min="13565" max="13565" width="16.5703125" style="3" customWidth="1"/>
    <col min="13566" max="13566" width="12.85546875" style="3" customWidth="1"/>
    <col min="13567" max="13567" width="10.28515625" style="3" customWidth="1"/>
    <col min="13568" max="13568" width="9.140625" style="3"/>
    <col min="13569" max="13569" width="29.5703125" style="3" customWidth="1"/>
    <col min="13570" max="13571" width="9.140625" style="3"/>
    <col min="13572" max="13572" width="13.140625" style="3" customWidth="1"/>
    <col min="13573" max="13815" width="9.140625" style="3"/>
    <col min="13816" max="13816" width="5.28515625" style="3" customWidth="1"/>
    <col min="13817" max="13817" width="48.7109375" style="3" customWidth="1"/>
    <col min="13818" max="13818" width="23.5703125" style="3" customWidth="1"/>
    <col min="13819" max="13819" width="11.85546875" style="3" customWidth="1"/>
    <col min="13820" max="13820" width="14.140625" style="3" customWidth="1"/>
    <col min="13821" max="13821" width="16.5703125" style="3" customWidth="1"/>
    <col min="13822" max="13822" width="12.85546875" style="3" customWidth="1"/>
    <col min="13823" max="13823" width="10.28515625" style="3" customWidth="1"/>
    <col min="13824" max="13824" width="9.140625" style="3"/>
    <col min="13825" max="13825" width="29.5703125" style="3" customWidth="1"/>
    <col min="13826" max="13827" width="9.140625" style="3"/>
    <col min="13828" max="13828" width="13.140625" style="3" customWidth="1"/>
    <col min="13829" max="14071" width="9.140625" style="3"/>
    <col min="14072" max="14072" width="5.28515625" style="3" customWidth="1"/>
    <col min="14073" max="14073" width="48.7109375" style="3" customWidth="1"/>
    <col min="14074" max="14074" width="23.5703125" style="3" customWidth="1"/>
    <col min="14075" max="14075" width="11.85546875" style="3" customWidth="1"/>
    <col min="14076" max="14076" width="14.140625" style="3" customWidth="1"/>
    <col min="14077" max="14077" width="16.5703125" style="3" customWidth="1"/>
    <col min="14078" max="14078" width="12.85546875" style="3" customWidth="1"/>
    <col min="14079" max="14079" width="10.28515625" style="3" customWidth="1"/>
    <col min="14080" max="14080" width="9.140625" style="3"/>
    <col min="14081" max="14081" width="29.5703125" style="3" customWidth="1"/>
    <col min="14082" max="14083" width="9.140625" style="3"/>
    <col min="14084" max="14084" width="13.140625" style="3" customWidth="1"/>
    <col min="14085" max="14327" width="9.140625" style="3"/>
    <col min="14328" max="14328" width="5.28515625" style="3" customWidth="1"/>
    <col min="14329" max="14329" width="48.7109375" style="3" customWidth="1"/>
    <col min="14330" max="14330" width="23.5703125" style="3" customWidth="1"/>
    <col min="14331" max="14331" width="11.85546875" style="3" customWidth="1"/>
    <col min="14332" max="14332" width="14.140625" style="3" customWidth="1"/>
    <col min="14333" max="14333" width="16.5703125" style="3" customWidth="1"/>
    <col min="14334" max="14334" width="12.85546875" style="3" customWidth="1"/>
    <col min="14335" max="14335" width="10.28515625" style="3" customWidth="1"/>
    <col min="14336" max="14336" width="9.140625" style="3"/>
    <col min="14337" max="14337" width="29.5703125" style="3" customWidth="1"/>
    <col min="14338" max="14339" width="9.140625" style="3"/>
    <col min="14340" max="14340" width="13.140625" style="3" customWidth="1"/>
    <col min="14341" max="14583" width="9.140625" style="3"/>
    <col min="14584" max="14584" width="5.28515625" style="3" customWidth="1"/>
    <col min="14585" max="14585" width="48.7109375" style="3" customWidth="1"/>
    <col min="14586" max="14586" width="23.5703125" style="3" customWidth="1"/>
    <col min="14587" max="14587" width="11.85546875" style="3" customWidth="1"/>
    <col min="14588" max="14588" width="14.140625" style="3" customWidth="1"/>
    <col min="14589" max="14589" width="16.5703125" style="3" customWidth="1"/>
    <col min="14590" max="14590" width="12.85546875" style="3" customWidth="1"/>
    <col min="14591" max="14591" width="10.28515625" style="3" customWidth="1"/>
    <col min="14592" max="14592" width="9.140625" style="3"/>
    <col min="14593" max="14593" width="29.5703125" style="3" customWidth="1"/>
    <col min="14594" max="14595" width="9.140625" style="3"/>
    <col min="14596" max="14596" width="13.140625" style="3" customWidth="1"/>
    <col min="14597" max="14839" width="9.140625" style="3"/>
    <col min="14840" max="14840" width="5.28515625" style="3" customWidth="1"/>
    <col min="14841" max="14841" width="48.7109375" style="3" customWidth="1"/>
    <col min="14842" max="14842" width="23.5703125" style="3" customWidth="1"/>
    <col min="14843" max="14843" width="11.85546875" style="3" customWidth="1"/>
    <col min="14844" max="14844" width="14.140625" style="3" customWidth="1"/>
    <col min="14845" max="14845" width="16.5703125" style="3" customWidth="1"/>
    <col min="14846" max="14846" width="12.85546875" style="3" customWidth="1"/>
    <col min="14847" max="14847" width="10.28515625" style="3" customWidth="1"/>
    <col min="14848" max="14848" width="9.140625" style="3"/>
    <col min="14849" max="14849" width="29.5703125" style="3" customWidth="1"/>
    <col min="14850" max="14851" width="9.140625" style="3"/>
    <col min="14852" max="14852" width="13.140625" style="3" customWidth="1"/>
    <col min="14853" max="15095" width="9.140625" style="3"/>
    <col min="15096" max="15096" width="5.28515625" style="3" customWidth="1"/>
    <col min="15097" max="15097" width="48.7109375" style="3" customWidth="1"/>
    <col min="15098" max="15098" width="23.5703125" style="3" customWidth="1"/>
    <col min="15099" max="15099" width="11.85546875" style="3" customWidth="1"/>
    <col min="15100" max="15100" width="14.140625" style="3" customWidth="1"/>
    <col min="15101" max="15101" width="16.5703125" style="3" customWidth="1"/>
    <col min="15102" max="15102" width="12.85546875" style="3" customWidth="1"/>
    <col min="15103" max="15103" width="10.28515625" style="3" customWidth="1"/>
    <col min="15104" max="15104" width="9.140625" style="3"/>
    <col min="15105" max="15105" width="29.5703125" style="3" customWidth="1"/>
    <col min="15106" max="15107" width="9.140625" style="3"/>
    <col min="15108" max="15108" width="13.140625" style="3" customWidth="1"/>
    <col min="15109" max="15351" width="9.140625" style="3"/>
    <col min="15352" max="15352" width="5.28515625" style="3" customWidth="1"/>
    <col min="15353" max="15353" width="48.7109375" style="3" customWidth="1"/>
    <col min="15354" max="15354" width="23.5703125" style="3" customWidth="1"/>
    <col min="15355" max="15355" width="11.85546875" style="3" customWidth="1"/>
    <col min="15356" max="15356" width="14.140625" style="3" customWidth="1"/>
    <col min="15357" max="15357" width="16.5703125" style="3" customWidth="1"/>
    <col min="15358" max="15358" width="12.85546875" style="3" customWidth="1"/>
    <col min="15359" max="15359" width="10.28515625" style="3" customWidth="1"/>
    <col min="15360" max="15360" width="9.140625" style="3"/>
    <col min="15361" max="15361" width="29.5703125" style="3" customWidth="1"/>
    <col min="15362" max="15363" width="9.140625" style="3"/>
    <col min="15364" max="15364" width="13.140625" style="3" customWidth="1"/>
    <col min="15365" max="15607" width="9.140625" style="3"/>
    <col min="15608" max="15608" width="5.28515625" style="3" customWidth="1"/>
    <col min="15609" max="15609" width="48.7109375" style="3" customWidth="1"/>
    <col min="15610" max="15610" width="23.5703125" style="3" customWidth="1"/>
    <col min="15611" max="15611" width="11.85546875" style="3" customWidth="1"/>
    <col min="15612" max="15612" width="14.140625" style="3" customWidth="1"/>
    <col min="15613" max="15613" width="16.5703125" style="3" customWidth="1"/>
    <col min="15614" max="15614" width="12.85546875" style="3" customWidth="1"/>
    <col min="15615" max="15615" width="10.28515625" style="3" customWidth="1"/>
    <col min="15616" max="15616" width="9.140625" style="3"/>
    <col min="15617" max="15617" width="29.5703125" style="3" customWidth="1"/>
    <col min="15618" max="15619" width="9.140625" style="3"/>
    <col min="15620" max="15620" width="13.140625" style="3" customWidth="1"/>
    <col min="15621" max="15863" width="9.140625" style="3"/>
    <col min="15864" max="15864" width="5.28515625" style="3" customWidth="1"/>
    <col min="15865" max="15865" width="48.7109375" style="3" customWidth="1"/>
    <col min="15866" max="15866" width="23.5703125" style="3" customWidth="1"/>
    <col min="15867" max="15867" width="11.85546875" style="3" customWidth="1"/>
    <col min="15868" max="15868" width="14.140625" style="3" customWidth="1"/>
    <col min="15869" max="15869" width="16.5703125" style="3" customWidth="1"/>
    <col min="15870" max="15870" width="12.85546875" style="3" customWidth="1"/>
    <col min="15871" max="15871" width="10.28515625" style="3" customWidth="1"/>
    <col min="15872" max="15872" width="9.140625" style="3"/>
    <col min="15873" max="15873" width="29.5703125" style="3" customWidth="1"/>
    <col min="15874" max="15875" width="9.140625" style="3"/>
    <col min="15876" max="15876" width="13.140625" style="3" customWidth="1"/>
    <col min="15877" max="16119" width="9.140625" style="3"/>
    <col min="16120" max="16120" width="5.28515625" style="3" customWidth="1"/>
    <col min="16121" max="16121" width="48.7109375" style="3" customWidth="1"/>
    <col min="16122" max="16122" width="23.5703125" style="3" customWidth="1"/>
    <col min="16123" max="16123" width="11.85546875" style="3" customWidth="1"/>
    <col min="16124" max="16124" width="14.140625" style="3" customWidth="1"/>
    <col min="16125" max="16125" width="16.5703125" style="3" customWidth="1"/>
    <col min="16126" max="16126" width="12.85546875" style="3" customWidth="1"/>
    <col min="16127" max="16127" width="10.28515625" style="3" customWidth="1"/>
    <col min="16128" max="16128" width="9.140625" style="3"/>
    <col min="16129" max="16129" width="29.5703125" style="3" customWidth="1"/>
    <col min="16130" max="16131" width="9.140625" style="3"/>
    <col min="16132" max="16132" width="13.140625" style="3" customWidth="1"/>
    <col min="16133" max="16372" width="9.140625" style="3"/>
    <col min="16373" max="16383" width="9.140625" style="3" customWidth="1"/>
    <col min="16384" max="16384" width="9.140625" style="3"/>
  </cols>
  <sheetData>
    <row r="1" spans="1:14" ht="18.75">
      <c r="A1" s="144" t="s">
        <v>611</v>
      </c>
      <c r="B1" s="146"/>
      <c r="C1" s="35"/>
      <c r="D1" s="1"/>
      <c r="E1" s="1"/>
      <c r="F1" s="1"/>
      <c r="G1" s="1"/>
      <c r="H1" s="1"/>
    </row>
    <row r="2" spans="1:14" ht="40.5" customHeight="1">
      <c r="A2" s="454" t="s">
        <v>434</v>
      </c>
      <c r="B2" s="454"/>
      <c r="C2" s="454"/>
      <c r="D2" s="454"/>
      <c r="E2" s="454"/>
      <c r="F2" s="454"/>
      <c r="G2" s="454"/>
      <c r="H2" s="454"/>
    </row>
    <row r="3" spans="1:14" ht="9.75" customHeight="1">
      <c r="A3" s="34"/>
      <c r="B3" s="34"/>
      <c r="C3" s="36"/>
      <c r="D3" s="34"/>
      <c r="E3" s="34"/>
      <c r="F3" s="34"/>
      <c r="G3" s="34"/>
      <c r="H3" s="34"/>
    </row>
    <row r="4" spans="1:14" ht="49.5">
      <c r="A4" s="137" t="s">
        <v>1</v>
      </c>
      <c r="B4" s="137" t="s">
        <v>41</v>
      </c>
      <c r="C4" s="148" t="s">
        <v>268</v>
      </c>
      <c r="D4" s="148" t="s">
        <v>532</v>
      </c>
      <c r="E4" s="137" t="s">
        <v>530</v>
      </c>
      <c r="F4" s="148" t="s">
        <v>531</v>
      </c>
      <c r="G4" s="148" t="s">
        <v>92</v>
      </c>
      <c r="H4" s="148" t="s">
        <v>0</v>
      </c>
      <c r="J4" s="143"/>
      <c r="N4" s="40"/>
    </row>
    <row r="5" spans="1:14" ht="27" customHeight="1">
      <c r="A5" s="137"/>
      <c r="B5" s="137" t="s">
        <v>83</v>
      </c>
      <c r="C5" s="137"/>
      <c r="D5" s="238">
        <f t="shared" ref="D5:G5" si="0">+D6+D9+D13+D11+D19</f>
        <v>24380</v>
      </c>
      <c r="E5" s="238"/>
      <c r="F5" s="238">
        <f>+F6+F9+F13+F11+F19</f>
        <v>1750</v>
      </c>
      <c r="G5" s="238">
        <f t="shared" si="0"/>
        <v>11800</v>
      </c>
      <c r="H5" s="142"/>
      <c r="N5" s="40"/>
    </row>
    <row r="6" spans="1:14" s="199" customFormat="1" ht="18.75">
      <c r="A6" s="271" t="s">
        <v>4</v>
      </c>
      <c r="B6" s="287" t="s">
        <v>498</v>
      </c>
      <c r="C6" s="273"/>
      <c r="D6" s="274">
        <f>+SUM(D7:D8)</f>
        <v>2780</v>
      </c>
      <c r="E6" s="274"/>
      <c r="F6" s="274">
        <f>+SUM(F7:F8)</f>
        <v>140</v>
      </c>
      <c r="G6" s="274">
        <f>+SUM(G7:G8)</f>
        <v>2200</v>
      </c>
      <c r="H6" s="288"/>
      <c r="N6" s="198"/>
    </row>
    <row r="7" spans="1:14" s="41" customFormat="1" ht="56.25">
      <c r="A7" s="251">
        <v>1</v>
      </c>
      <c r="B7" s="253" t="s">
        <v>589</v>
      </c>
      <c r="C7" s="243" t="s">
        <v>87</v>
      </c>
      <c r="D7" s="37">
        <v>1200</v>
      </c>
      <c r="E7" s="275" t="s">
        <v>533</v>
      </c>
      <c r="F7" s="244">
        <v>60</v>
      </c>
      <c r="G7" s="244">
        <v>1000</v>
      </c>
      <c r="H7" s="245"/>
      <c r="N7" s="42"/>
    </row>
    <row r="8" spans="1:14" s="41" customFormat="1" ht="37.5">
      <c r="A8" s="251">
        <v>2</v>
      </c>
      <c r="B8" s="253" t="s">
        <v>501</v>
      </c>
      <c r="C8" s="243" t="s">
        <v>504</v>
      </c>
      <c r="D8" s="37">
        <v>1580</v>
      </c>
      <c r="E8" s="275" t="s">
        <v>468</v>
      </c>
      <c r="F8" s="244">
        <v>80</v>
      </c>
      <c r="G8" s="244">
        <v>1200</v>
      </c>
      <c r="H8" s="245"/>
      <c r="N8" s="42"/>
    </row>
    <row r="9" spans="1:14" s="199" customFormat="1" ht="18.75">
      <c r="A9" s="205" t="s">
        <v>5</v>
      </c>
      <c r="B9" s="280" t="s">
        <v>475</v>
      </c>
      <c r="C9" s="203"/>
      <c r="D9" s="282">
        <f t="shared" ref="D9:G9" si="1">+SUM(D10)</f>
        <v>3000</v>
      </c>
      <c r="E9" s="282"/>
      <c r="F9" s="282">
        <f>+SUM(F10)</f>
        <v>210</v>
      </c>
      <c r="G9" s="282">
        <f t="shared" si="1"/>
        <v>1050</v>
      </c>
      <c r="H9" s="286"/>
      <c r="N9" s="198"/>
    </row>
    <row r="10" spans="1:14" s="41" customFormat="1" ht="56.25">
      <c r="A10" s="251"/>
      <c r="B10" s="253" t="s">
        <v>588</v>
      </c>
      <c r="C10" s="243" t="s">
        <v>65</v>
      </c>
      <c r="D10" s="37">
        <v>3000</v>
      </c>
      <c r="E10" s="275" t="s">
        <v>533</v>
      </c>
      <c r="F10" s="244">
        <v>210</v>
      </c>
      <c r="G10" s="244">
        <v>1050</v>
      </c>
      <c r="H10" s="245"/>
      <c r="N10" s="42"/>
    </row>
    <row r="11" spans="1:14" s="199" customFormat="1" ht="18.75">
      <c r="A11" s="279" t="s">
        <v>6</v>
      </c>
      <c r="B11" s="280" t="s">
        <v>472</v>
      </c>
      <c r="C11" s="281"/>
      <c r="D11" s="282">
        <f>+SUM(D12:D12)</f>
        <v>3500</v>
      </c>
      <c r="E11" s="283"/>
      <c r="F11" s="282">
        <f>+SUM(F12:F12)</f>
        <v>90</v>
      </c>
      <c r="G11" s="282">
        <f>+SUM(G12:G12)</f>
        <v>450</v>
      </c>
      <c r="H11" s="284"/>
      <c r="N11" s="198"/>
    </row>
    <row r="12" spans="1:14" s="41" customFormat="1" ht="33">
      <c r="A12" s="251"/>
      <c r="B12" s="253" t="s">
        <v>473</v>
      </c>
      <c r="C12" s="243" t="s">
        <v>474</v>
      </c>
      <c r="D12" s="37">
        <v>3500</v>
      </c>
      <c r="E12" s="275" t="s">
        <v>533</v>
      </c>
      <c r="F12" s="244">
        <v>90</v>
      </c>
      <c r="G12" s="244">
        <v>450</v>
      </c>
      <c r="H12" s="245"/>
      <c r="N12" s="42"/>
    </row>
    <row r="13" spans="1:14" s="199" customFormat="1" ht="18.75">
      <c r="A13" s="279" t="s">
        <v>8</v>
      </c>
      <c r="B13" s="285" t="s">
        <v>450</v>
      </c>
      <c r="C13" s="281"/>
      <c r="D13" s="282">
        <f>+SUM(D14:D18)</f>
        <v>12700</v>
      </c>
      <c r="E13" s="282"/>
      <c r="F13" s="282">
        <f>+SUM(F14:F18)</f>
        <v>1200</v>
      </c>
      <c r="G13" s="282">
        <f>+SUM(G14:G18)</f>
        <v>4700</v>
      </c>
      <c r="H13" s="286"/>
      <c r="N13" s="198"/>
    </row>
    <row r="14" spans="1:14" s="41" customFormat="1" ht="33">
      <c r="A14" s="251">
        <v>1</v>
      </c>
      <c r="B14" s="253" t="s">
        <v>456</v>
      </c>
      <c r="C14" s="243" t="s">
        <v>457</v>
      </c>
      <c r="D14" s="37">
        <v>2000</v>
      </c>
      <c r="E14" s="275" t="s">
        <v>533</v>
      </c>
      <c r="F14" s="244">
        <v>250</v>
      </c>
      <c r="G14" s="244">
        <v>500</v>
      </c>
      <c r="H14" s="245"/>
      <c r="N14" s="42"/>
    </row>
    <row r="15" spans="1:14" s="41" customFormat="1" ht="18.75">
      <c r="A15" s="251">
        <v>2</v>
      </c>
      <c r="B15" s="253" t="s">
        <v>460</v>
      </c>
      <c r="C15" s="243" t="s">
        <v>461</v>
      </c>
      <c r="D15" s="37">
        <v>1200</v>
      </c>
      <c r="E15" s="275" t="s">
        <v>468</v>
      </c>
      <c r="F15" s="244">
        <v>50</v>
      </c>
      <c r="G15" s="244">
        <v>500</v>
      </c>
      <c r="H15" s="245"/>
      <c r="N15" s="42"/>
    </row>
    <row r="16" spans="1:14" s="41" customFormat="1" ht="33">
      <c r="A16" s="251">
        <v>3</v>
      </c>
      <c r="B16" s="253" t="s">
        <v>458</v>
      </c>
      <c r="C16" s="243" t="s">
        <v>459</v>
      </c>
      <c r="D16" s="37">
        <v>3500</v>
      </c>
      <c r="E16" s="275" t="s">
        <v>468</v>
      </c>
      <c r="F16" s="244">
        <v>450</v>
      </c>
      <c r="G16" s="244">
        <v>1500</v>
      </c>
      <c r="H16" s="245"/>
      <c r="N16" s="42"/>
    </row>
    <row r="17" spans="1:14" s="41" customFormat="1" ht="18.75">
      <c r="A17" s="251">
        <v>4</v>
      </c>
      <c r="B17" s="253" t="s">
        <v>460</v>
      </c>
      <c r="C17" s="243" t="s">
        <v>462</v>
      </c>
      <c r="D17" s="37">
        <v>2000</v>
      </c>
      <c r="E17" s="275" t="s">
        <v>468</v>
      </c>
      <c r="F17" s="244">
        <v>250</v>
      </c>
      <c r="G17" s="244">
        <v>1000</v>
      </c>
      <c r="H17" s="245"/>
      <c r="N17" s="42"/>
    </row>
    <row r="18" spans="1:14" s="41" customFormat="1" ht="37.5">
      <c r="A18" s="251">
        <v>5</v>
      </c>
      <c r="B18" s="253" t="s">
        <v>465</v>
      </c>
      <c r="C18" s="243" t="s">
        <v>466</v>
      </c>
      <c r="D18" s="37">
        <v>4000</v>
      </c>
      <c r="E18" s="275" t="s">
        <v>468</v>
      </c>
      <c r="F18" s="244">
        <v>200</v>
      </c>
      <c r="G18" s="244">
        <v>1200</v>
      </c>
      <c r="H18" s="245"/>
      <c r="N18" s="42"/>
    </row>
    <row r="19" spans="1:14" s="195" customFormat="1" ht="18.75">
      <c r="A19" s="205" t="s">
        <v>9</v>
      </c>
      <c r="B19" s="280" t="s">
        <v>482</v>
      </c>
      <c r="C19" s="200"/>
      <c r="D19" s="282">
        <f t="shared" ref="D19:G19" si="2">+SUM(D20:D22)</f>
        <v>2400</v>
      </c>
      <c r="E19" s="282"/>
      <c r="F19" s="282">
        <f>+SUM(F20:F22)</f>
        <v>110</v>
      </c>
      <c r="G19" s="282">
        <f t="shared" si="2"/>
        <v>3400</v>
      </c>
      <c r="H19" s="201"/>
    </row>
    <row r="20" spans="1:14" s="41" customFormat="1" ht="37.5">
      <c r="A20" s="251">
        <v>1</v>
      </c>
      <c r="B20" s="253" t="s">
        <v>485</v>
      </c>
      <c r="C20" s="243" t="s">
        <v>379</v>
      </c>
      <c r="D20" s="37">
        <v>1000</v>
      </c>
      <c r="E20" s="275" t="s">
        <v>533</v>
      </c>
      <c r="F20" s="244">
        <v>40</v>
      </c>
      <c r="G20" s="244">
        <v>1200</v>
      </c>
      <c r="H20" s="245"/>
      <c r="N20" s="42"/>
    </row>
    <row r="21" spans="1:14" s="41" customFormat="1" ht="18.75">
      <c r="A21" s="251">
        <v>2</v>
      </c>
      <c r="B21" s="253" t="s">
        <v>486</v>
      </c>
      <c r="C21" s="243"/>
      <c r="D21" s="37">
        <v>1000</v>
      </c>
      <c r="E21" s="275" t="s">
        <v>468</v>
      </c>
      <c r="F21" s="244">
        <v>30</v>
      </c>
      <c r="G21" s="244">
        <v>1200</v>
      </c>
      <c r="H21" s="245"/>
      <c r="N21" s="42"/>
    </row>
    <row r="22" spans="1:14" s="41" customFormat="1" ht="37.5">
      <c r="A22" s="246">
        <v>3</v>
      </c>
      <c r="B22" s="289" t="s">
        <v>487</v>
      </c>
      <c r="C22" s="248" t="s">
        <v>379</v>
      </c>
      <c r="D22" s="290">
        <v>400</v>
      </c>
      <c r="E22" s="277" t="s">
        <v>468</v>
      </c>
      <c r="F22" s="249">
        <v>40</v>
      </c>
      <c r="G22" s="249">
        <v>1000</v>
      </c>
      <c r="H22" s="250"/>
      <c r="N22" s="42"/>
    </row>
    <row r="23" spans="1:14">
      <c r="B23" s="39"/>
    </row>
    <row r="24" spans="1:14">
      <c r="C24" s="2">
        <f>+COUNTA(C6:C22)</f>
        <v>11</v>
      </c>
      <c r="E24" s="455"/>
      <c r="F24" s="455"/>
      <c r="G24" s="455"/>
      <c r="H24" s="455"/>
      <c r="I24" s="141"/>
    </row>
    <row r="25" spans="1:14">
      <c r="E25" s="149"/>
      <c r="F25" s="269"/>
      <c r="G25" s="149"/>
      <c r="H25" s="149"/>
      <c r="I25" s="141"/>
    </row>
    <row r="26" spans="1:14">
      <c r="E26" s="139"/>
      <c r="F26" s="139"/>
      <c r="G26" s="140"/>
      <c r="H26" s="140"/>
      <c r="I26" s="141"/>
    </row>
    <row r="27" spans="1:14">
      <c r="E27" s="139"/>
      <c r="F27" s="139"/>
      <c r="G27" s="140"/>
      <c r="H27" s="140"/>
      <c r="I27" s="141"/>
    </row>
    <row r="28" spans="1:14">
      <c r="E28" s="139"/>
      <c r="F28" s="139"/>
      <c r="G28" s="140"/>
      <c r="H28" s="140"/>
      <c r="I28" s="141"/>
    </row>
    <row r="29" spans="1:14">
      <c r="E29" s="456"/>
      <c r="F29" s="456"/>
      <c r="G29" s="456"/>
      <c r="H29" s="456"/>
      <c r="I29" s="141"/>
    </row>
    <row r="30" spans="1:14">
      <c r="E30" s="141"/>
      <c r="F30" s="141"/>
      <c r="G30" s="141"/>
      <c r="H30" s="141"/>
      <c r="I30" s="141"/>
    </row>
    <row r="31" spans="1:14">
      <c r="E31" s="141"/>
      <c r="F31" s="141"/>
      <c r="G31" s="141"/>
      <c r="H31" s="141"/>
      <c r="I31" s="141"/>
    </row>
  </sheetData>
  <mergeCells count="3">
    <mergeCell ref="A2:H2"/>
    <mergeCell ref="E24:H24"/>
    <mergeCell ref="E29:H29"/>
  </mergeCells>
  <printOptions horizontalCentered="1"/>
  <pageMargins left="0.19685039370078741" right="0.19685039370078741" top="0.59055118110236227" bottom="0.19685039370078741" header="0.11811023622047245" footer="0.11811023622047245"/>
  <pageSetup paperSize="9" scale="78" orientation="landscape" r:id="rId1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24"/>
  <sheetViews>
    <sheetView zoomScale="70" zoomScaleNormal="70" workbookViewId="0">
      <selection activeCell="E11" sqref="E11"/>
    </sheetView>
  </sheetViews>
  <sheetFormatPr defaultRowHeight="16.5"/>
  <cols>
    <col min="1" max="1" width="5.28515625" style="3" customWidth="1"/>
    <col min="2" max="2" width="47.7109375" style="3" customWidth="1"/>
    <col min="3" max="3" width="21.140625" style="2" customWidth="1"/>
    <col min="4" max="4" width="15.140625" style="3" customWidth="1"/>
    <col min="5" max="5" width="21.28515625" style="3" customWidth="1"/>
    <col min="6" max="6" width="13.28515625" style="3" customWidth="1"/>
    <col min="7" max="8" width="17.5703125" style="3" customWidth="1"/>
    <col min="9" max="9" width="9.140625" style="3"/>
    <col min="10" max="10" width="11.7109375" style="3" bestFit="1" customWidth="1"/>
    <col min="11" max="247" width="9.140625" style="3"/>
    <col min="248" max="248" width="5.28515625" style="3" customWidth="1"/>
    <col min="249" max="249" width="48.7109375" style="3" customWidth="1"/>
    <col min="250" max="250" width="23.5703125" style="3" customWidth="1"/>
    <col min="251" max="251" width="11.85546875" style="3" customWidth="1"/>
    <col min="252" max="252" width="14.140625" style="3" customWidth="1"/>
    <col min="253" max="253" width="16.5703125" style="3" customWidth="1"/>
    <col min="254" max="254" width="12.85546875" style="3" customWidth="1"/>
    <col min="255" max="255" width="10.28515625" style="3" customWidth="1"/>
    <col min="256" max="256" width="9.140625" style="3"/>
    <col min="257" max="257" width="29.5703125" style="3" customWidth="1"/>
    <col min="258" max="259" width="9.140625" style="3"/>
    <col min="260" max="260" width="13.140625" style="3" customWidth="1"/>
    <col min="261" max="503" width="9.140625" style="3"/>
    <col min="504" max="504" width="5.28515625" style="3" customWidth="1"/>
    <col min="505" max="505" width="48.7109375" style="3" customWidth="1"/>
    <col min="506" max="506" width="23.5703125" style="3" customWidth="1"/>
    <col min="507" max="507" width="11.85546875" style="3" customWidth="1"/>
    <col min="508" max="508" width="14.140625" style="3" customWidth="1"/>
    <col min="509" max="509" width="16.5703125" style="3" customWidth="1"/>
    <col min="510" max="510" width="12.85546875" style="3" customWidth="1"/>
    <col min="511" max="511" width="10.28515625" style="3" customWidth="1"/>
    <col min="512" max="512" width="9.140625" style="3"/>
    <col min="513" max="513" width="29.5703125" style="3" customWidth="1"/>
    <col min="514" max="515" width="9.140625" style="3"/>
    <col min="516" max="516" width="13.140625" style="3" customWidth="1"/>
    <col min="517" max="759" width="9.140625" style="3"/>
    <col min="760" max="760" width="5.28515625" style="3" customWidth="1"/>
    <col min="761" max="761" width="48.7109375" style="3" customWidth="1"/>
    <col min="762" max="762" width="23.5703125" style="3" customWidth="1"/>
    <col min="763" max="763" width="11.85546875" style="3" customWidth="1"/>
    <col min="764" max="764" width="14.140625" style="3" customWidth="1"/>
    <col min="765" max="765" width="16.5703125" style="3" customWidth="1"/>
    <col min="766" max="766" width="12.85546875" style="3" customWidth="1"/>
    <col min="767" max="767" width="10.28515625" style="3" customWidth="1"/>
    <col min="768" max="768" width="9.140625" style="3"/>
    <col min="769" max="769" width="29.5703125" style="3" customWidth="1"/>
    <col min="770" max="771" width="9.140625" style="3"/>
    <col min="772" max="772" width="13.140625" style="3" customWidth="1"/>
    <col min="773" max="1015" width="9.140625" style="3"/>
    <col min="1016" max="1016" width="5.28515625" style="3" customWidth="1"/>
    <col min="1017" max="1017" width="48.7109375" style="3" customWidth="1"/>
    <col min="1018" max="1018" width="23.5703125" style="3" customWidth="1"/>
    <col min="1019" max="1019" width="11.85546875" style="3" customWidth="1"/>
    <col min="1020" max="1020" width="14.140625" style="3" customWidth="1"/>
    <col min="1021" max="1021" width="16.5703125" style="3" customWidth="1"/>
    <col min="1022" max="1022" width="12.85546875" style="3" customWidth="1"/>
    <col min="1023" max="1023" width="10.28515625" style="3" customWidth="1"/>
    <col min="1024" max="1024" width="9.140625" style="3"/>
    <col min="1025" max="1025" width="29.5703125" style="3" customWidth="1"/>
    <col min="1026" max="1027" width="9.140625" style="3"/>
    <col min="1028" max="1028" width="13.140625" style="3" customWidth="1"/>
    <col min="1029" max="1271" width="9.140625" style="3"/>
    <col min="1272" max="1272" width="5.28515625" style="3" customWidth="1"/>
    <col min="1273" max="1273" width="48.7109375" style="3" customWidth="1"/>
    <col min="1274" max="1274" width="23.5703125" style="3" customWidth="1"/>
    <col min="1275" max="1275" width="11.85546875" style="3" customWidth="1"/>
    <col min="1276" max="1276" width="14.140625" style="3" customWidth="1"/>
    <col min="1277" max="1277" width="16.5703125" style="3" customWidth="1"/>
    <col min="1278" max="1278" width="12.85546875" style="3" customWidth="1"/>
    <col min="1279" max="1279" width="10.28515625" style="3" customWidth="1"/>
    <col min="1280" max="1280" width="9.140625" style="3"/>
    <col min="1281" max="1281" width="29.5703125" style="3" customWidth="1"/>
    <col min="1282" max="1283" width="9.140625" style="3"/>
    <col min="1284" max="1284" width="13.140625" style="3" customWidth="1"/>
    <col min="1285" max="1527" width="9.140625" style="3"/>
    <col min="1528" max="1528" width="5.28515625" style="3" customWidth="1"/>
    <col min="1529" max="1529" width="48.7109375" style="3" customWidth="1"/>
    <col min="1530" max="1530" width="23.5703125" style="3" customWidth="1"/>
    <col min="1531" max="1531" width="11.85546875" style="3" customWidth="1"/>
    <col min="1532" max="1532" width="14.140625" style="3" customWidth="1"/>
    <col min="1533" max="1533" width="16.5703125" style="3" customWidth="1"/>
    <col min="1534" max="1534" width="12.85546875" style="3" customWidth="1"/>
    <col min="1535" max="1535" width="10.28515625" style="3" customWidth="1"/>
    <col min="1536" max="1536" width="9.140625" style="3"/>
    <col min="1537" max="1537" width="29.5703125" style="3" customWidth="1"/>
    <col min="1538" max="1539" width="9.140625" style="3"/>
    <col min="1540" max="1540" width="13.140625" style="3" customWidth="1"/>
    <col min="1541" max="1783" width="9.140625" style="3"/>
    <col min="1784" max="1784" width="5.28515625" style="3" customWidth="1"/>
    <col min="1785" max="1785" width="48.7109375" style="3" customWidth="1"/>
    <col min="1786" max="1786" width="23.5703125" style="3" customWidth="1"/>
    <col min="1787" max="1787" width="11.85546875" style="3" customWidth="1"/>
    <col min="1788" max="1788" width="14.140625" style="3" customWidth="1"/>
    <col min="1789" max="1789" width="16.5703125" style="3" customWidth="1"/>
    <col min="1790" max="1790" width="12.85546875" style="3" customWidth="1"/>
    <col min="1791" max="1791" width="10.28515625" style="3" customWidth="1"/>
    <col min="1792" max="1792" width="9.140625" style="3"/>
    <col min="1793" max="1793" width="29.5703125" style="3" customWidth="1"/>
    <col min="1794" max="1795" width="9.140625" style="3"/>
    <col min="1796" max="1796" width="13.140625" style="3" customWidth="1"/>
    <col min="1797" max="2039" width="9.140625" style="3"/>
    <col min="2040" max="2040" width="5.28515625" style="3" customWidth="1"/>
    <col min="2041" max="2041" width="48.7109375" style="3" customWidth="1"/>
    <col min="2042" max="2042" width="23.5703125" style="3" customWidth="1"/>
    <col min="2043" max="2043" width="11.85546875" style="3" customWidth="1"/>
    <col min="2044" max="2044" width="14.140625" style="3" customWidth="1"/>
    <col min="2045" max="2045" width="16.5703125" style="3" customWidth="1"/>
    <col min="2046" max="2046" width="12.85546875" style="3" customWidth="1"/>
    <col min="2047" max="2047" width="10.28515625" style="3" customWidth="1"/>
    <col min="2048" max="2048" width="9.140625" style="3"/>
    <col min="2049" max="2049" width="29.5703125" style="3" customWidth="1"/>
    <col min="2050" max="2051" width="9.140625" style="3"/>
    <col min="2052" max="2052" width="13.140625" style="3" customWidth="1"/>
    <col min="2053" max="2295" width="9.140625" style="3"/>
    <col min="2296" max="2296" width="5.28515625" style="3" customWidth="1"/>
    <col min="2297" max="2297" width="48.7109375" style="3" customWidth="1"/>
    <col min="2298" max="2298" width="23.5703125" style="3" customWidth="1"/>
    <col min="2299" max="2299" width="11.85546875" style="3" customWidth="1"/>
    <col min="2300" max="2300" width="14.140625" style="3" customWidth="1"/>
    <col min="2301" max="2301" width="16.5703125" style="3" customWidth="1"/>
    <col min="2302" max="2302" width="12.85546875" style="3" customWidth="1"/>
    <col min="2303" max="2303" width="10.28515625" style="3" customWidth="1"/>
    <col min="2304" max="2304" width="9.140625" style="3"/>
    <col min="2305" max="2305" width="29.5703125" style="3" customWidth="1"/>
    <col min="2306" max="2307" width="9.140625" style="3"/>
    <col min="2308" max="2308" width="13.140625" style="3" customWidth="1"/>
    <col min="2309" max="2551" width="9.140625" style="3"/>
    <col min="2552" max="2552" width="5.28515625" style="3" customWidth="1"/>
    <col min="2553" max="2553" width="48.7109375" style="3" customWidth="1"/>
    <col min="2554" max="2554" width="23.5703125" style="3" customWidth="1"/>
    <col min="2555" max="2555" width="11.85546875" style="3" customWidth="1"/>
    <col min="2556" max="2556" width="14.140625" style="3" customWidth="1"/>
    <col min="2557" max="2557" width="16.5703125" style="3" customWidth="1"/>
    <col min="2558" max="2558" width="12.85546875" style="3" customWidth="1"/>
    <col min="2559" max="2559" width="10.28515625" style="3" customWidth="1"/>
    <col min="2560" max="2560" width="9.140625" style="3"/>
    <col min="2561" max="2561" width="29.5703125" style="3" customWidth="1"/>
    <col min="2562" max="2563" width="9.140625" style="3"/>
    <col min="2564" max="2564" width="13.140625" style="3" customWidth="1"/>
    <col min="2565" max="2807" width="9.140625" style="3"/>
    <col min="2808" max="2808" width="5.28515625" style="3" customWidth="1"/>
    <col min="2809" max="2809" width="48.7109375" style="3" customWidth="1"/>
    <col min="2810" max="2810" width="23.5703125" style="3" customWidth="1"/>
    <col min="2811" max="2811" width="11.85546875" style="3" customWidth="1"/>
    <col min="2812" max="2812" width="14.140625" style="3" customWidth="1"/>
    <col min="2813" max="2813" width="16.5703125" style="3" customWidth="1"/>
    <col min="2814" max="2814" width="12.85546875" style="3" customWidth="1"/>
    <col min="2815" max="2815" width="10.28515625" style="3" customWidth="1"/>
    <col min="2816" max="2816" width="9.140625" style="3"/>
    <col min="2817" max="2817" width="29.5703125" style="3" customWidth="1"/>
    <col min="2818" max="2819" width="9.140625" style="3"/>
    <col min="2820" max="2820" width="13.140625" style="3" customWidth="1"/>
    <col min="2821" max="3063" width="9.140625" style="3"/>
    <col min="3064" max="3064" width="5.28515625" style="3" customWidth="1"/>
    <col min="3065" max="3065" width="48.7109375" style="3" customWidth="1"/>
    <col min="3066" max="3066" width="23.5703125" style="3" customWidth="1"/>
    <col min="3067" max="3067" width="11.85546875" style="3" customWidth="1"/>
    <col min="3068" max="3068" width="14.140625" style="3" customWidth="1"/>
    <col min="3069" max="3069" width="16.5703125" style="3" customWidth="1"/>
    <col min="3070" max="3070" width="12.85546875" style="3" customWidth="1"/>
    <col min="3071" max="3071" width="10.28515625" style="3" customWidth="1"/>
    <col min="3072" max="3072" width="9.140625" style="3"/>
    <col min="3073" max="3073" width="29.5703125" style="3" customWidth="1"/>
    <col min="3074" max="3075" width="9.140625" style="3"/>
    <col min="3076" max="3076" width="13.140625" style="3" customWidth="1"/>
    <col min="3077" max="3319" width="9.140625" style="3"/>
    <col min="3320" max="3320" width="5.28515625" style="3" customWidth="1"/>
    <col min="3321" max="3321" width="48.7109375" style="3" customWidth="1"/>
    <col min="3322" max="3322" width="23.5703125" style="3" customWidth="1"/>
    <col min="3323" max="3323" width="11.85546875" style="3" customWidth="1"/>
    <col min="3324" max="3324" width="14.140625" style="3" customWidth="1"/>
    <col min="3325" max="3325" width="16.5703125" style="3" customWidth="1"/>
    <col min="3326" max="3326" width="12.85546875" style="3" customWidth="1"/>
    <col min="3327" max="3327" width="10.28515625" style="3" customWidth="1"/>
    <col min="3328" max="3328" width="9.140625" style="3"/>
    <col min="3329" max="3329" width="29.5703125" style="3" customWidth="1"/>
    <col min="3330" max="3331" width="9.140625" style="3"/>
    <col min="3332" max="3332" width="13.140625" style="3" customWidth="1"/>
    <col min="3333" max="3575" width="9.140625" style="3"/>
    <col min="3576" max="3576" width="5.28515625" style="3" customWidth="1"/>
    <col min="3577" max="3577" width="48.7109375" style="3" customWidth="1"/>
    <col min="3578" max="3578" width="23.5703125" style="3" customWidth="1"/>
    <col min="3579" max="3579" width="11.85546875" style="3" customWidth="1"/>
    <col min="3580" max="3580" width="14.140625" style="3" customWidth="1"/>
    <col min="3581" max="3581" width="16.5703125" style="3" customWidth="1"/>
    <col min="3582" max="3582" width="12.85546875" style="3" customWidth="1"/>
    <col min="3583" max="3583" width="10.28515625" style="3" customWidth="1"/>
    <col min="3584" max="3584" width="9.140625" style="3"/>
    <col min="3585" max="3585" width="29.5703125" style="3" customWidth="1"/>
    <col min="3586" max="3587" width="9.140625" style="3"/>
    <col min="3588" max="3588" width="13.140625" style="3" customWidth="1"/>
    <col min="3589" max="3831" width="9.140625" style="3"/>
    <col min="3832" max="3832" width="5.28515625" style="3" customWidth="1"/>
    <col min="3833" max="3833" width="48.7109375" style="3" customWidth="1"/>
    <col min="3834" max="3834" width="23.5703125" style="3" customWidth="1"/>
    <col min="3835" max="3835" width="11.85546875" style="3" customWidth="1"/>
    <col min="3836" max="3836" width="14.140625" style="3" customWidth="1"/>
    <col min="3837" max="3837" width="16.5703125" style="3" customWidth="1"/>
    <col min="3838" max="3838" width="12.85546875" style="3" customWidth="1"/>
    <col min="3839" max="3839" width="10.28515625" style="3" customWidth="1"/>
    <col min="3840" max="3840" width="9.140625" style="3"/>
    <col min="3841" max="3841" width="29.5703125" style="3" customWidth="1"/>
    <col min="3842" max="3843" width="9.140625" style="3"/>
    <col min="3844" max="3844" width="13.140625" style="3" customWidth="1"/>
    <col min="3845" max="4087" width="9.140625" style="3"/>
    <col min="4088" max="4088" width="5.28515625" style="3" customWidth="1"/>
    <col min="4089" max="4089" width="48.7109375" style="3" customWidth="1"/>
    <col min="4090" max="4090" width="23.5703125" style="3" customWidth="1"/>
    <col min="4091" max="4091" width="11.85546875" style="3" customWidth="1"/>
    <col min="4092" max="4092" width="14.140625" style="3" customWidth="1"/>
    <col min="4093" max="4093" width="16.5703125" style="3" customWidth="1"/>
    <col min="4094" max="4094" width="12.85546875" style="3" customWidth="1"/>
    <col min="4095" max="4095" width="10.28515625" style="3" customWidth="1"/>
    <col min="4096" max="4096" width="9.140625" style="3"/>
    <col min="4097" max="4097" width="29.5703125" style="3" customWidth="1"/>
    <col min="4098" max="4099" width="9.140625" style="3"/>
    <col min="4100" max="4100" width="13.140625" style="3" customWidth="1"/>
    <col min="4101" max="4343" width="9.140625" style="3"/>
    <col min="4344" max="4344" width="5.28515625" style="3" customWidth="1"/>
    <col min="4345" max="4345" width="48.7109375" style="3" customWidth="1"/>
    <col min="4346" max="4346" width="23.5703125" style="3" customWidth="1"/>
    <col min="4347" max="4347" width="11.85546875" style="3" customWidth="1"/>
    <col min="4348" max="4348" width="14.140625" style="3" customWidth="1"/>
    <col min="4349" max="4349" width="16.5703125" style="3" customWidth="1"/>
    <col min="4350" max="4350" width="12.85546875" style="3" customWidth="1"/>
    <col min="4351" max="4351" width="10.28515625" style="3" customWidth="1"/>
    <col min="4352" max="4352" width="9.140625" style="3"/>
    <col min="4353" max="4353" width="29.5703125" style="3" customWidth="1"/>
    <col min="4354" max="4355" width="9.140625" style="3"/>
    <col min="4356" max="4356" width="13.140625" style="3" customWidth="1"/>
    <col min="4357" max="4599" width="9.140625" style="3"/>
    <col min="4600" max="4600" width="5.28515625" style="3" customWidth="1"/>
    <col min="4601" max="4601" width="48.7109375" style="3" customWidth="1"/>
    <col min="4602" max="4602" width="23.5703125" style="3" customWidth="1"/>
    <col min="4603" max="4603" width="11.85546875" style="3" customWidth="1"/>
    <col min="4604" max="4604" width="14.140625" style="3" customWidth="1"/>
    <col min="4605" max="4605" width="16.5703125" style="3" customWidth="1"/>
    <col min="4606" max="4606" width="12.85546875" style="3" customWidth="1"/>
    <col min="4607" max="4607" width="10.28515625" style="3" customWidth="1"/>
    <col min="4608" max="4608" width="9.140625" style="3"/>
    <col min="4609" max="4609" width="29.5703125" style="3" customWidth="1"/>
    <col min="4610" max="4611" width="9.140625" style="3"/>
    <col min="4612" max="4612" width="13.140625" style="3" customWidth="1"/>
    <col min="4613" max="4855" width="9.140625" style="3"/>
    <col min="4856" max="4856" width="5.28515625" style="3" customWidth="1"/>
    <col min="4857" max="4857" width="48.7109375" style="3" customWidth="1"/>
    <col min="4858" max="4858" width="23.5703125" style="3" customWidth="1"/>
    <col min="4859" max="4859" width="11.85546875" style="3" customWidth="1"/>
    <col min="4860" max="4860" width="14.140625" style="3" customWidth="1"/>
    <col min="4861" max="4861" width="16.5703125" style="3" customWidth="1"/>
    <col min="4862" max="4862" width="12.85546875" style="3" customWidth="1"/>
    <col min="4863" max="4863" width="10.28515625" style="3" customWidth="1"/>
    <col min="4864" max="4864" width="9.140625" style="3"/>
    <col min="4865" max="4865" width="29.5703125" style="3" customWidth="1"/>
    <col min="4866" max="4867" width="9.140625" style="3"/>
    <col min="4868" max="4868" width="13.140625" style="3" customWidth="1"/>
    <col min="4869" max="5111" width="9.140625" style="3"/>
    <col min="5112" max="5112" width="5.28515625" style="3" customWidth="1"/>
    <col min="5113" max="5113" width="48.7109375" style="3" customWidth="1"/>
    <col min="5114" max="5114" width="23.5703125" style="3" customWidth="1"/>
    <col min="5115" max="5115" width="11.85546875" style="3" customWidth="1"/>
    <col min="5116" max="5116" width="14.140625" style="3" customWidth="1"/>
    <col min="5117" max="5117" width="16.5703125" style="3" customWidth="1"/>
    <col min="5118" max="5118" width="12.85546875" style="3" customWidth="1"/>
    <col min="5119" max="5119" width="10.28515625" style="3" customWidth="1"/>
    <col min="5120" max="5120" width="9.140625" style="3"/>
    <col min="5121" max="5121" width="29.5703125" style="3" customWidth="1"/>
    <col min="5122" max="5123" width="9.140625" style="3"/>
    <col min="5124" max="5124" width="13.140625" style="3" customWidth="1"/>
    <col min="5125" max="5367" width="9.140625" style="3"/>
    <col min="5368" max="5368" width="5.28515625" style="3" customWidth="1"/>
    <col min="5369" max="5369" width="48.7109375" style="3" customWidth="1"/>
    <col min="5370" max="5370" width="23.5703125" style="3" customWidth="1"/>
    <col min="5371" max="5371" width="11.85546875" style="3" customWidth="1"/>
    <col min="5372" max="5372" width="14.140625" style="3" customWidth="1"/>
    <col min="5373" max="5373" width="16.5703125" style="3" customWidth="1"/>
    <col min="5374" max="5374" width="12.85546875" style="3" customWidth="1"/>
    <col min="5375" max="5375" width="10.28515625" style="3" customWidth="1"/>
    <col min="5376" max="5376" width="9.140625" style="3"/>
    <col min="5377" max="5377" width="29.5703125" style="3" customWidth="1"/>
    <col min="5378" max="5379" width="9.140625" style="3"/>
    <col min="5380" max="5380" width="13.140625" style="3" customWidth="1"/>
    <col min="5381" max="5623" width="9.140625" style="3"/>
    <col min="5624" max="5624" width="5.28515625" style="3" customWidth="1"/>
    <col min="5625" max="5625" width="48.7109375" style="3" customWidth="1"/>
    <col min="5626" max="5626" width="23.5703125" style="3" customWidth="1"/>
    <col min="5627" max="5627" width="11.85546875" style="3" customWidth="1"/>
    <col min="5628" max="5628" width="14.140625" style="3" customWidth="1"/>
    <col min="5629" max="5629" width="16.5703125" style="3" customWidth="1"/>
    <col min="5630" max="5630" width="12.85546875" style="3" customWidth="1"/>
    <col min="5631" max="5631" width="10.28515625" style="3" customWidth="1"/>
    <col min="5632" max="5632" width="9.140625" style="3"/>
    <col min="5633" max="5633" width="29.5703125" style="3" customWidth="1"/>
    <col min="5634" max="5635" width="9.140625" style="3"/>
    <col min="5636" max="5636" width="13.140625" style="3" customWidth="1"/>
    <col min="5637" max="5879" width="9.140625" style="3"/>
    <col min="5880" max="5880" width="5.28515625" style="3" customWidth="1"/>
    <col min="5881" max="5881" width="48.7109375" style="3" customWidth="1"/>
    <col min="5882" max="5882" width="23.5703125" style="3" customWidth="1"/>
    <col min="5883" max="5883" width="11.85546875" style="3" customWidth="1"/>
    <col min="5884" max="5884" width="14.140625" style="3" customWidth="1"/>
    <col min="5885" max="5885" width="16.5703125" style="3" customWidth="1"/>
    <col min="5886" max="5886" width="12.85546875" style="3" customWidth="1"/>
    <col min="5887" max="5887" width="10.28515625" style="3" customWidth="1"/>
    <col min="5888" max="5888" width="9.140625" style="3"/>
    <col min="5889" max="5889" width="29.5703125" style="3" customWidth="1"/>
    <col min="5890" max="5891" width="9.140625" style="3"/>
    <col min="5892" max="5892" width="13.140625" style="3" customWidth="1"/>
    <col min="5893" max="6135" width="9.140625" style="3"/>
    <col min="6136" max="6136" width="5.28515625" style="3" customWidth="1"/>
    <col min="6137" max="6137" width="48.7109375" style="3" customWidth="1"/>
    <col min="6138" max="6138" width="23.5703125" style="3" customWidth="1"/>
    <col min="6139" max="6139" width="11.85546875" style="3" customWidth="1"/>
    <col min="6140" max="6140" width="14.140625" style="3" customWidth="1"/>
    <col min="6141" max="6141" width="16.5703125" style="3" customWidth="1"/>
    <col min="6142" max="6142" width="12.85546875" style="3" customWidth="1"/>
    <col min="6143" max="6143" width="10.28515625" style="3" customWidth="1"/>
    <col min="6144" max="6144" width="9.140625" style="3"/>
    <col min="6145" max="6145" width="29.5703125" style="3" customWidth="1"/>
    <col min="6146" max="6147" width="9.140625" style="3"/>
    <col min="6148" max="6148" width="13.140625" style="3" customWidth="1"/>
    <col min="6149" max="6391" width="9.140625" style="3"/>
    <col min="6392" max="6392" width="5.28515625" style="3" customWidth="1"/>
    <col min="6393" max="6393" width="48.7109375" style="3" customWidth="1"/>
    <col min="6394" max="6394" width="23.5703125" style="3" customWidth="1"/>
    <col min="6395" max="6395" width="11.85546875" style="3" customWidth="1"/>
    <col min="6396" max="6396" width="14.140625" style="3" customWidth="1"/>
    <col min="6397" max="6397" width="16.5703125" style="3" customWidth="1"/>
    <col min="6398" max="6398" width="12.85546875" style="3" customWidth="1"/>
    <col min="6399" max="6399" width="10.28515625" style="3" customWidth="1"/>
    <col min="6400" max="6400" width="9.140625" style="3"/>
    <col min="6401" max="6401" width="29.5703125" style="3" customWidth="1"/>
    <col min="6402" max="6403" width="9.140625" style="3"/>
    <col min="6404" max="6404" width="13.140625" style="3" customWidth="1"/>
    <col min="6405" max="6647" width="9.140625" style="3"/>
    <col min="6648" max="6648" width="5.28515625" style="3" customWidth="1"/>
    <col min="6649" max="6649" width="48.7109375" style="3" customWidth="1"/>
    <col min="6650" max="6650" width="23.5703125" style="3" customWidth="1"/>
    <col min="6651" max="6651" width="11.85546875" style="3" customWidth="1"/>
    <col min="6652" max="6652" width="14.140625" style="3" customWidth="1"/>
    <col min="6653" max="6653" width="16.5703125" style="3" customWidth="1"/>
    <col min="6654" max="6654" width="12.85546875" style="3" customWidth="1"/>
    <col min="6655" max="6655" width="10.28515625" style="3" customWidth="1"/>
    <col min="6656" max="6656" width="9.140625" style="3"/>
    <col min="6657" max="6657" width="29.5703125" style="3" customWidth="1"/>
    <col min="6658" max="6659" width="9.140625" style="3"/>
    <col min="6660" max="6660" width="13.140625" style="3" customWidth="1"/>
    <col min="6661" max="6903" width="9.140625" style="3"/>
    <col min="6904" max="6904" width="5.28515625" style="3" customWidth="1"/>
    <col min="6905" max="6905" width="48.7109375" style="3" customWidth="1"/>
    <col min="6906" max="6906" width="23.5703125" style="3" customWidth="1"/>
    <col min="6907" max="6907" width="11.85546875" style="3" customWidth="1"/>
    <col min="6908" max="6908" width="14.140625" style="3" customWidth="1"/>
    <col min="6909" max="6909" width="16.5703125" style="3" customWidth="1"/>
    <col min="6910" max="6910" width="12.85546875" style="3" customWidth="1"/>
    <col min="6911" max="6911" width="10.28515625" style="3" customWidth="1"/>
    <col min="6912" max="6912" width="9.140625" style="3"/>
    <col min="6913" max="6913" width="29.5703125" style="3" customWidth="1"/>
    <col min="6914" max="6915" width="9.140625" style="3"/>
    <col min="6916" max="6916" width="13.140625" style="3" customWidth="1"/>
    <col min="6917" max="7159" width="9.140625" style="3"/>
    <col min="7160" max="7160" width="5.28515625" style="3" customWidth="1"/>
    <col min="7161" max="7161" width="48.7109375" style="3" customWidth="1"/>
    <col min="7162" max="7162" width="23.5703125" style="3" customWidth="1"/>
    <col min="7163" max="7163" width="11.85546875" style="3" customWidth="1"/>
    <col min="7164" max="7164" width="14.140625" style="3" customWidth="1"/>
    <col min="7165" max="7165" width="16.5703125" style="3" customWidth="1"/>
    <col min="7166" max="7166" width="12.85546875" style="3" customWidth="1"/>
    <col min="7167" max="7167" width="10.28515625" style="3" customWidth="1"/>
    <col min="7168" max="7168" width="9.140625" style="3"/>
    <col min="7169" max="7169" width="29.5703125" style="3" customWidth="1"/>
    <col min="7170" max="7171" width="9.140625" style="3"/>
    <col min="7172" max="7172" width="13.140625" style="3" customWidth="1"/>
    <col min="7173" max="7415" width="9.140625" style="3"/>
    <col min="7416" max="7416" width="5.28515625" style="3" customWidth="1"/>
    <col min="7417" max="7417" width="48.7109375" style="3" customWidth="1"/>
    <col min="7418" max="7418" width="23.5703125" style="3" customWidth="1"/>
    <col min="7419" max="7419" width="11.85546875" style="3" customWidth="1"/>
    <col min="7420" max="7420" width="14.140625" style="3" customWidth="1"/>
    <col min="7421" max="7421" width="16.5703125" style="3" customWidth="1"/>
    <col min="7422" max="7422" width="12.85546875" style="3" customWidth="1"/>
    <col min="7423" max="7423" width="10.28515625" style="3" customWidth="1"/>
    <col min="7424" max="7424" width="9.140625" style="3"/>
    <col min="7425" max="7425" width="29.5703125" style="3" customWidth="1"/>
    <col min="7426" max="7427" width="9.140625" style="3"/>
    <col min="7428" max="7428" width="13.140625" style="3" customWidth="1"/>
    <col min="7429" max="7671" width="9.140625" style="3"/>
    <col min="7672" max="7672" width="5.28515625" style="3" customWidth="1"/>
    <col min="7673" max="7673" width="48.7109375" style="3" customWidth="1"/>
    <col min="7674" max="7674" width="23.5703125" style="3" customWidth="1"/>
    <col min="7675" max="7675" width="11.85546875" style="3" customWidth="1"/>
    <col min="7676" max="7676" width="14.140625" style="3" customWidth="1"/>
    <col min="7677" max="7677" width="16.5703125" style="3" customWidth="1"/>
    <col min="7678" max="7678" width="12.85546875" style="3" customWidth="1"/>
    <col min="7679" max="7679" width="10.28515625" style="3" customWidth="1"/>
    <col min="7680" max="7680" width="9.140625" style="3"/>
    <col min="7681" max="7681" width="29.5703125" style="3" customWidth="1"/>
    <col min="7682" max="7683" width="9.140625" style="3"/>
    <col min="7684" max="7684" width="13.140625" style="3" customWidth="1"/>
    <col min="7685" max="7927" width="9.140625" style="3"/>
    <col min="7928" max="7928" width="5.28515625" style="3" customWidth="1"/>
    <col min="7929" max="7929" width="48.7109375" style="3" customWidth="1"/>
    <col min="7930" max="7930" width="23.5703125" style="3" customWidth="1"/>
    <col min="7931" max="7931" width="11.85546875" style="3" customWidth="1"/>
    <col min="7932" max="7932" width="14.140625" style="3" customWidth="1"/>
    <col min="7933" max="7933" width="16.5703125" style="3" customWidth="1"/>
    <col min="7934" max="7934" width="12.85546875" style="3" customWidth="1"/>
    <col min="7935" max="7935" width="10.28515625" style="3" customWidth="1"/>
    <col min="7936" max="7936" width="9.140625" style="3"/>
    <col min="7937" max="7937" width="29.5703125" style="3" customWidth="1"/>
    <col min="7938" max="7939" width="9.140625" style="3"/>
    <col min="7940" max="7940" width="13.140625" style="3" customWidth="1"/>
    <col min="7941" max="8183" width="9.140625" style="3"/>
    <col min="8184" max="8184" width="5.28515625" style="3" customWidth="1"/>
    <col min="8185" max="8185" width="48.7109375" style="3" customWidth="1"/>
    <col min="8186" max="8186" width="23.5703125" style="3" customWidth="1"/>
    <col min="8187" max="8187" width="11.85546875" style="3" customWidth="1"/>
    <col min="8188" max="8188" width="14.140625" style="3" customWidth="1"/>
    <col min="8189" max="8189" width="16.5703125" style="3" customWidth="1"/>
    <col min="8190" max="8190" width="12.85546875" style="3" customWidth="1"/>
    <col min="8191" max="8191" width="10.28515625" style="3" customWidth="1"/>
    <col min="8192" max="8192" width="9.140625" style="3"/>
    <col min="8193" max="8193" width="29.5703125" style="3" customWidth="1"/>
    <col min="8194" max="8195" width="9.140625" style="3"/>
    <col min="8196" max="8196" width="13.140625" style="3" customWidth="1"/>
    <col min="8197" max="8439" width="9.140625" style="3"/>
    <col min="8440" max="8440" width="5.28515625" style="3" customWidth="1"/>
    <col min="8441" max="8441" width="48.7109375" style="3" customWidth="1"/>
    <col min="8442" max="8442" width="23.5703125" style="3" customWidth="1"/>
    <col min="8443" max="8443" width="11.85546875" style="3" customWidth="1"/>
    <col min="8444" max="8444" width="14.140625" style="3" customWidth="1"/>
    <col min="8445" max="8445" width="16.5703125" style="3" customWidth="1"/>
    <col min="8446" max="8446" width="12.85546875" style="3" customWidth="1"/>
    <col min="8447" max="8447" width="10.28515625" style="3" customWidth="1"/>
    <col min="8448" max="8448" width="9.140625" style="3"/>
    <col min="8449" max="8449" width="29.5703125" style="3" customWidth="1"/>
    <col min="8450" max="8451" width="9.140625" style="3"/>
    <col min="8452" max="8452" width="13.140625" style="3" customWidth="1"/>
    <col min="8453" max="8695" width="9.140625" style="3"/>
    <col min="8696" max="8696" width="5.28515625" style="3" customWidth="1"/>
    <col min="8697" max="8697" width="48.7109375" style="3" customWidth="1"/>
    <col min="8698" max="8698" width="23.5703125" style="3" customWidth="1"/>
    <col min="8699" max="8699" width="11.85546875" style="3" customWidth="1"/>
    <col min="8700" max="8700" width="14.140625" style="3" customWidth="1"/>
    <col min="8701" max="8701" width="16.5703125" style="3" customWidth="1"/>
    <col min="8702" max="8702" width="12.85546875" style="3" customWidth="1"/>
    <col min="8703" max="8703" width="10.28515625" style="3" customWidth="1"/>
    <col min="8704" max="8704" width="9.140625" style="3"/>
    <col min="8705" max="8705" width="29.5703125" style="3" customWidth="1"/>
    <col min="8706" max="8707" width="9.140625" style="3"/>
    <col min="8708" max="8708" width="13.140625" style="3" customWidth="1"/>
    <col min="8709" max="8951" width="9.140625" style="3"/>
    <col min="8952" max="8952" width="5.28515625" style="3" customWidth="1"/>
    <col min="8953" max="8953" width="48.7109375" style="3" customWidth="1"/>
    <col min="8954" max="8954" width="23.5703125" style="3" customWidth="1"/>
    <col min="8955" max="8955" width="11.85546875" style="3" customWidth="1"/>
    <col min="8956" max="8956" width="14.140625" style="3" customWidth="1"/>
    <col min="8957" max="8957" width="16.5703125" style="3" customWidth="1"/>
    <col min="8958" max="8958" width="12.85546875" style="3" customWidth="1"/>
    <col min="8959" max="8959" width="10.28515625" style="3" customWidth="1"/>
    <col min="8960" max="8960" width="9.140625" style="3"/>
    <col min="8961" max="8961" width="29.5703125" style="3" customWidth="1"/>
    <col min="8962" max="8963" width="9.140625" style="3"/>
    <col min="8964" max="8964" width="13.140625" style="3" customWidth="1"/>
    <col min="8965" max="9207" width="9.140625" style="3"/>
    <col min="9208" max="9208" width="5.28515625" style="3" customWidth="1"/>
    <col min="9209" max="9209" width="48.7109375" style="3" customWidth="1"/>
    <col min="9210" max="9210" width="23.5703125" style="3" customWidth="1"/>
    <col min="9211" max="9211" width="11.85546875" style="3" customWidth="1"/>
    <col min="9212" max="9212" width="14.140625" style="3" customWidth="1"/>
    <col min="9213" max="9213" width="16.5703125" style="3" customWidth="1"/>
    <col min="9214" max="9214" width="12.85546875" style="3" customWidth="1"/>
    <col min="9215" max="9215" width="10.28515625" style="3" customWidth="1"/>
    <col min="9216" max="9216" width="9.140625" style="3"/>
    <col min="9217" max="9217" width="29.5703125" style="3" customWidth="1"/>
    <col min="9218" max="9219" width="9.140625" style="3"/>
    <col min="9220" max="9220" width="13.140625" style="3" customWidth="1"/>
    <col min="9221" max="9463" width="9.140625" style="3"/>
    <col min="9464" max="9464" width="5.28515625" style="3" customWidth="1"/>
    <col min="9465" max="9465" width="48.7109375" style="3" customWidth="1"/>
    <col min="9466" max="9466" width="23.5703125" style="3" customWidth="1"/>
    <col min="9467" max="9467" width="11.85546875" style="3" customWidth="1"/>
    <col min="9468" max="9468" width="14.140625" style="3" customWidth="1"/>
    <col min="9469" max="9469" width="16.5703125" style="3" customWidth="1"/>
    <col min="9470" max="9470" width="12.85546875" style="3" customWidth="1"/>
    <col min="9471" max="9471" width="10.28515625" style="3" customWidth="1"/>
    <col min="9472" max="9472" width="9.140625" style="3"/>
    <col min="9473" max="9473" width="29.5703125" style="3" customWidth="1"/>
    <col min="9474" max="9475" width="9.140625" style="3"/>
    <col min="9476" max="9476" width="13.140625" style="3" customWidth="1"/>
    <col min="9477" max="9719" width="9.140625" style="3"/>
    <col min="9720" max="9720" width="5.28515625" style="3" customWidth="1"/>
    <col min="9721" max="9721" width="48.7109375" style="3" customWidth="1"/>
    <col min="9722" max="9722" width="23.5703125" style="3" customWidth="1"/>
    <col min="9723" max="9723" width="11.85546875" style="3" customWidth="1"/>
    <col min="9724" max="9724" width="14.140625" style="3" customWidth="1"/>
    <col min="9725" max="9725" width="16.5703125" style="3" customWidth="1"/>
    <col min="9726" max="9726" width="12.85546875" style="3" customWidth="1"/>
    <col min="9727" max="9727" width="10.28515625" style="3" customWidth="1"/>
    <col min="9728" max="9728" width="9.140625" style="3"/>
    <col min="9729" max="9729" width="29.5703125" style="3" customWidth="1"/>
    <col min="9730" max="9731" width="9.140625" style="3"/>
    <col min="9732" max="9732" width="13.140625" style="3" customWidth="1"/>
    <col min="9733" max="9975" width="9.140625" style="3"/>
    <col min="9976" max="9976" width="5.28515625" style="3" customWidth="1"/>
    <col min="9977" max="9977" width="48.7109375" style="3" customWidth="1"/>
    <col min="9978" max="9978" width="23.5703125" style="3" customWidth="1"/>
    <col min="9979" max="9979" width="11.85546875" style="3" customWidth="1"/>
    <col min="9980" max="9980" width="14.140625" style="3" customWidth="1"/>
    <col min="9981" max="9981" width="16.5703125" style="3" customWidth="1"/>
    <col min="9982" max="9982" width="12.85546875" style="3" customWidth="1"/>
    <col min="9983" max="9983" width="10.28515625" style="3" customWidth="1"/>
    <col min="9984" max="9984" width="9.140625" style="3"/>
    <col min="9985" max="9985" width="29.5703125" style="3" customWidth="1"/>
    <col min="9986" max="9987" width="9.140625" style="3"/>
    <col min="9988" max="9988" width="13.140625" style="3" customWidth="1"/>
    <col min="9989" max="10231" width="9.140625" style="3"/>
    <col min="10232" max="10232" width="5.28515625" style="3" customWidth="1"/>
    <col min="10233" max="10233" width="48.7109375" style="3" customWidth="1"/>
    <col min="10234" max="10234" width="23.5703125" style="3" customWidth="1"/>
    <col min="10235" max="10235" width="11.85546875" style="3" customWidth="1"/>
    <col min="10236" max="10236" width="14.140625" style="3" customWidth="1"/>
    <col min="10237" max="10237" width="16.5703125" style="3" customWidth="1"/>
    <col min="10238" max="10238" width="12.85546875" style="3" customWidth="1"/>
    <col min="10239" max="10239" width="10.28515625" style="3" customWidth="1"/>
    <col min="10240" max="10240" width="9.140625" style="3"/>
    <col min="10241" max="10241" width="29.5703125" style="3" customWidth="1"/>
    <col min="10242" max="10243" width="9.140625" style="3"/>
    <col min="10244" max="10244" width="13.140625" style="3" customWidth="1"/>
    <col min="10245" max="10487" width="9.140625" style="3"/>
    <col min="10488" max="10488" width="5.28515625" style="3" customWidth="1"/>
    <col min="10489" max="10489" width="48.7109375" style="3" customWidth="1"/>
    <col min="10490" max="10490" width="23.5703125" style="3" customWidth="1"/>
    <col min="10491" max="10491" width="11.85546875" style="3" customWidth="1"/>
    <col min="10492" max="10492" width="14.140625" style="3" customWidth="1"/>
    <col min="10493" max="10493" width="16.5703125" style="3" customWidth="1"/>
    <col min="10494" max="10494" width="12.85546875" style="3" customWidth="1"/>
    <col min="10495" max="10495" width="10.28515625" style="3" customWidth="1"/>
    <col min="10496" max="10496" width="9.140625" style="3"/>
    <col min="10497" max="10497" width="29.5703125" style="3" customWidth="1"/>
    <col min="10498" max="10499" width="9.140625" style="3"/>
    <col min="10500" max="10500" width="13.140625" style="3" customWidth="1"/>
    <col min="10501" max="10743" width="9.140625" style="3"/>
    <col min="10744" max="10744" width="5.28515625" style="3" customWidth="1"/>
    <col min="10745" max="10745" width="48.7109375" style="3" customWidth="1"/>
    <col min="10746" max="10746" width="23.5703125" style="3" customWidth="1"/>
    <col min="10747" max="10747" width="11.85546875" style="3" customWidth="1"/>
    <col min="10748" max="10748" width="14.140625" style="3" customWidth="1"/>
    <col min="10749" max="10749" width="16.5703125" style="3" customWidth="1"/>
    <col min="10750" max="10750" width="12.85546875" style="3" customWidth="1"/>
    <col min="10751" max="10751" width="10.28515625" style="3" customWidth="1"/>
    <col min="10752" max="10752" width="9.140625" style="3"/>
    <col min="10753" max="10753" width="29.5703125" style="3" customWidth="1"/>
    <col min="10754" max="10755" width="9.140625" style="3"/>
    <col min="10756" max="10756" width="13.140625" style="3" customWidth="1"/>
    <col min="10757" max="10999" width="9.140625" style="3"/>
    <col min="11000" max="11000" width="5.28515625" style="3" customWidth="1"/>
    <col min="11001" max="11001" width="48.7109375" style="3" customWidth="1"/>
    <col min="11002" max="11002" width="23.5703125" style="3" customWidth="1"/>
    <col min="11003" max="11003" width="11.85546875" style="3" customWidth="1"/>
    <col min="11004" max="11004" width="14.140625" style="3" customWidth="1"/>
    <col min="11005" max="11005" width="16.5703125" style="3" customWidth="1"/>
    <col min="11006" max="11006" width="12.85546875" style="3" customWidth="1"/>
    <col min="11007" max="11007" width="10.28515625" style="3" customWidth="1"/>
    <col min="11008" max="11008" width="9.140625" style="3"/>
    <col min="11009" max="11009" width="29.5703125" style="3" customWidth="1"/>
    <col min="11010" max="11011" width="9.140625" style="3"/>
    <col min="11012" max="11012" width="13.140625" style="3" customWidth="1"/>
    <col min="11013" max="11255" width="9.140625" style="3"/>
    <col min="11256" max="11256" width="5.28515625" style="3" customWidth="1"/>
    <col min="11257" max="11257" width="48.7109375" style="3" customWidth="1"/>
    <col min="11258" max="11258" width="23.5703125" style="3" customWidth="1"/>
    <col min="11259" max="11259" width="11.85546875" style="3" customWidth="1"/>
    <col min="11260" max="11260" width="14.140625" style="3" customWidth="1"/>
    <col min="11261" max="11261" width="16.5703125" style="3" customWidth="1"/>
    <col min="11262" max="11262" width="12.85546875" style="3" customWidth="1"/>
    <col min="11263" max="11263" width="10.28515625" style="3" customWidth="1"/>
    <col min="11264" max="11264" width="9.140625" style="3"/>
    <col min="11265" max="11265" width="29.5703125" style="3" customWidth="1"/>
    <col min="11266" max="11267" width="9.140625" style="3"/>
    <col min="11268" max="11268" width="13.140625" style="3" customWidth="1"/>
    <col min="11269" max="11511" width="9.140625" style="3"/>
    <col min="11512" max="11512" width="5.28515625" style="3" customWidth="1"/>
    <col min="11513" max="11513" width="48.7109375" style="3" customWidth="1"/>
    <col min="11514" max="11514" width="23.5703125" style="3" customWidth="1"/>
    <col min="11515" max="11515" width="11.85546875" style="3" customWidth="1"/>
    <col min="11516" max="11516" width="14.140625" style="3" customWidth="1"/>
    <col min="11517" max="11517" width="16.5703125" style="3" customWidth="1"/>
    <col min="11518" max="11518" width="12.85546875" style="3" customWidth="1"/>
    <col min="11519" max="11519" width="10.28515625" style="3" customWidth="1"/>
    <col min="11520" max="11520" width="9.140625" style="3"/>
    <col min="11521" max="11521" width="29.5703125" style="3" customWidth="1"/>
    <col min="11522" max="11523" width="9.140625" style="3"/>
    <col min="11524" max="11524" width="13.140625" style="3" customWidth="1"/>
    <col min="11525" max="11767" width="9.140625" style="3"/>
    <col min="11768" max="11768" width="5.28515625" style="3" customWidth="1"/>
    <col min="11769" max="11769" width="48.7109375" style="3" customWidth="1"/>
    <col min="11770" max="11770" width="23.5703125" style="3" customWidth="1"/>
    <col min="11771" max="11771" width="11.85546875" style="3" customWidth="1"/>
    <col min="11772" max="11772" width="14.140625" style="3" customWidth="1"/>
    <col min="11773" max="11773" width="16.5703125" style="3" customWidth="1"/>
    <col min="11774" max="11774" width="12.85546875" style="3" customWidth="1"/>
    <col min="11775" max="11775" width="10.28515625" style="3" customWidth="1"/>
    <col min="11776" max="11776" width="9.140625" style="3"/>
    <col min="11777" max="11777" width="29.5703125" style="3" customWidth="1"/>
    <col min="11778" max="11779" width="9.140625" style="3"/>
    <col min="11780" max="11780" width="13.140625" style="3" customWidth="1"/>
    <col min="11781" max="12023" width="9.140625" style="3"/>
    <col min="12024" max="12024" width="5.28515625" style="3" customWidth="1"/>
    <col min="12025" max="12025" width="48.7109375" style="3" customWidth="1"/>
    <col min="12026" max="12026" width="23.5703125" style="3" customWidth="1"/>
    <col min="12027" max="12027" width="11.85546875" style="3" customWidth="1"/>
    <col min="12028" max="12028" width="14.140625" style="3" customWidth="1"/>
    <col min="12029" max="12029" width="16.5703125" style="3" customWidth="1"/>
    <col min="12030" max="12030" width="12.85546875" style="3" customWidth="1"/>
    <col min="12031" max="12031" width="10.28515625" style="3" customWidth="1"/>
    <col min="12032" max="12032" width="9.140625" style="3"/>
    <col min="12033" max="12033" width="29.5703125" style="3" customWidth="1"/>
    <col min="12034" max="12035" width="9.140625" style="3"/>
    <col min="12036" max="12036" width="13.140625" style="3" customWidth="1"/>
    <col min="12037" max="12279" width="9.140625" style="3"/>
    <col min="12280" max="12280" width="5.28515625" style="3" customWidth="1"/>
    <col min="12281" max="12281" width="48.7109375" style="3" customWidth="1"/>
    <col min="12282" max="12282" width="23.5703125" style="3" customWidth="1"/>
    <col min="12283" max="12283" width="11.85546875" style="3" customWidth="1"/>
    <col min="12284" max="12284" width="14.140625" style="3" customWidth="1"/>
    <col min="12285" max="12285" width="16.5703125" style="3" customWidth="1"/>
    <col min="12286" max="12286" width="12.85546875" style="3" customWidth="1"/>
    <col min="12287" max="12287" width="10.28515625" style="3" customWidth="1"/>
    <col min="12288" max="12288" width="9.140625" style="3"/>
    <col min="12289" max="12289" width="29.5703125" style="3" customWidth="1"/>
    <col min="12290" max="12291" width="9.140625" style="3"/>
    <col min="12292" max="12292" width="13.140625" style="3" customWidth="1"/>
    <col min="12293" max="12535" width="9.140625" style="3"/>
    <col min="12536" max="12536" width="5.28515625" style="3" customWidth="1"/>
    <col min="12537" max="12537" width="48.7109375" style="3" customWidth="1"/>
    <col min="12538" max="12538" width="23.5703125" style="3" customWidth="1"/>
    <col min="12539" max="12539" width="11.85546875" style="3" customWidth="1"/>
    <col min="12540" max="12540" width="14.140625" style="3" customWidth="1"/>
    <col min="12541" max="12541" width="16.5703125" style="3" customWidth="1"/>
    <col min="12542" max="12542" width="12.85546875" style="3" customWidth="1"/>
    <col min="12543" max="12543" width="10.28515625" style="3" customWidth="1"/>
    <col min="12544" max="12544" width="9.140625" style="3"/>
    <col min="12545" max="12545" width="29.5703125" style="3" customWidth="1"/>
    <col min="12546" max="12547" width="9.140625" style="3"/>
    <col min="12548" max="12548" width="13.140625" style="3" customWidth="1"/>
    <col min="12549" max="12791" width="9.140625" style="3"/>
    <col min="12792" max="12792" width="5.28515625" style="3" customWidth="1"/>
    <col min="12793" max="12793" width="48.7109375" style="3" customWidth="1"/>
    <col min="12794" max="12794" width="23.5703125" style="3" customWidth="1"/>
    <col min="12795" max="12795" width="11.85546875" style="3" customWidth="1"/>
    <col min="12796" max="12796" width="14.140625" style="3" customWidth="1"/>
    <col min="12797" max="12797" width="16.5703125" style="3" customWidth="1"/>
    <col min="12798" max="12798" width="12.85546875" style="3" customWidth="1"/>
    <col min="12799" max="12799" width="10.28515625" style="3" customWidth="1"/>
    <col min="12800" max="12800" width="9.140625" style="3"/>
    <col min="12801" max="12801" width="29.5703125" style="3" customWidth="1"/>
    <col min="12802" max="12803" width="9.140625" style="3"/>
    <col min="12804" max="12804" width="13.140625" style="3" customWidth="1"/>
    <col min="12805" max="13047" width="9.140625" style="3"/>
    <col min="13048" max="13048" width="5.28515625" style="3" customWidth="1"/>
    <col min="13049" max="13049" width="48.7109375" style="3" customWidth="1"/>
    <col min="13050" max="13050" width="23.5703125" style="3" customWidth="1"/>
    <col min="13051" max="13051" width="11.85546875" style="3" customWidth="1"/>
    <col min="13052" max="13052" width="14.140625" style="3" customWidth="1"/>
    <col min="13053" max="13053" width="16.5703125" style="3" customWidth="1"/>
    <col min="13054" max="13054" width="12.85546875" style="3" customWidth="1"/>
    <col min="13055" max="13055" width="10.28515625" style="3" customWidth="1"/>
    <col min="13056" max="13056" width="9.140625" style="3"/>
    <col min="13057" max="13057" width="29.5703125" style="3" customWidth="1"/>
    <col min="13058" max="13059" width="9.140625" style="3"/>
    <col min="13060" max="13060" width="13.140625" style="3" customWidth="1"/>
    <col min="13061" max="13303" width="9.140625" style="3"/>
    <col min="13304" max="13304" width="5.28515625" style="3" customWidth="1"/>
    <col min="13305" max="13305" width="48.7109375" style="3" customWidth="1"/>
    <col min="13306" max="13306" width="23.5703125" style="3" customWidth="1"/>
    <col min="13307" max="13307" width="11.85546875" style="3" customWidth="1"/>
    <col min="13308" max="13308" width="14.140625" style="3" customWidth="1"/>
    <col min="13309" max="13309" width="16.5703125" style="3" customWidth="1"/>
    <col min="13310" max="13310" width="12.85546875" style="3" customWidth="1"/>
    <col min="13311" max="13311" width="10.28515625" style="3" customWidth="1"/>
    <col min="13312" max="13312" width="9.140625" style="3"/>
    <col min="13313" max="13313" width="29.5703125" style="3" customWidth="1"/>
    <col min="13314" max="13315" width="9.140625" style="3"/>
    <col min="13316" max="13316" width="13.140625" style="3" customWidth="1"/>
    <col min="13317" max="13559" width="9.140625" style="3"/>
    <col min="13560" max="13560" width="5.28515625" style="3" customWidth="1"/>
    <col min="13561" max="13561" width="48.7109375" style="3" customWidth="1"/>
    <col min="13562" max="13562" width="23.5703125" style="3" customWidth="1"/>
    <col min="13563" max="13563" width="11.85546875" style="3" customWidth="1"/>
    <col min="13564" max="13564" width="14.140625" style="3" customWidth="1"/>
    <col min="13565" max="13565" width="16.5703125" style="3" customWidth="1"/>
    <col min="13566" max="13566" width="12.85546875" style="3" customWidth="1"/>
    <col min="13567" max="13567" width="10.28515625" style="3" customWidth="1"/>
    <col min="13568" max="13568" width="9.140625" style="3"/>
    <col min="13569" max="13569" width="29.5703125" style="3" customWidth="1"/>
    <col min="13570" max="13571" width="9.140625" style="3"/>
    <col min="13572" max="13572" width="13.140625" style="3" customWidth="1"/>
    <col min="13573" max="13815" width="9.140625" style="3"/>
    <col min="13816" max="13816" width="5.28515625" style="3" customWidth="1"/>
    <col min="13817" max="13817" width="48.7109375" style="3" customWidth="1"/>
    <col min="13818" max="13818" width="23.5703125" style="3" customWidth="1"/>
    <col min="13819" max="13819" width="11.85546875" style="3" customWidth="1"/>
    <col min="13820" max="13820" width="14.140625" style="3" customWidth="1"/>
    <col min="13821" max="13821" width="16.5703125" style="3" customWidth="1"/>
    <col min="13822" max="13822" width="12.85546875" style="3" customWidth="1"/>
    <col min="13823" max="13823" width="10.28515625" style="3" customWidth="1"/>
    <col min="13824" max="13824" width="9.140625" style="3"/>
    <col min="13825" max="13825" width="29.5703125" style="3" customWidth="1"/>
    <col min="13826" max="13827" width="9.140625" style="3"/>
    <col min="13828" max="13828" width="13.140625" style="3" customWidth="1"/>
    <col min="13829" max="14071" width="9.140625" style="3"/>
    <col min="14072" max="14072" width="5.28515625" style="3" customWidth="1"/>
    <col min="14073" max="14073" width="48.7109375" style="3" customWidth="1"/>
    <col min="14074" max="14074" width="23.5703125" style="3" customWidth="1"/>
    <col min="14075" max="14075" width="11.85546875" style="3" customWidth="1"/>
    <col min="14076" max="14076" width="14.140625" style="3" customWidth="1"/>
    <col min="14077" max="14077" width="16.5703125" style="3" customWidth="1"/>
    <col min="14078" max="14078" width="12.85546875" style="3" customWidth="1"/>
    <col min="14079" max="14079" width="10.28515625" style="3" customWidth="1"/>
    <col min="14080" max="14080" width="9.140625" style="3"/>
    <col min="14081" max="14081" width="29.5703125" style="3" customWidth="1"/>
    <col min="14082" max="14083" width="9.140625" style="3"/>
    <col min="14084" max="14084" width="13.140625" style="3" customWidth="1"/>
    <col min="14085" max="14327" width="9.140625" style="3"/>
    <col min="14328" max="14328" width="5.28515625" style="3" customWidth="1"/>
    <col min="14329" max="14329" width="48.7109375" style="3" customWidth="1"/>
    <col min="14330" max="14330" width="23.5703125" style="3" customWidth="1"/>
    <col min="14331" max="14331" width="11.85546875" style="3" customWidth="1"/>
    <col min="14332" max="14332" width="14.140625" style="3" customWidth="1"/>
    <col min="14333" max="14333" width="16.5703125" style="3" customWidth="1"/>
    <col min="14334" max="14334" width="12.85546875" style="3" customWidth="1"/>
    <col min="14335" max="14335" width="10.28515625" style="3" customWidth="1"/>
    <col min="14336" max="14336" width="9.140625" style="3"/>
    <col min="14337" max="14337" width="29.5703125" style="3" customWidth="1"/>
    <col min="14338" max="14339" width="9.140625" style="3"/>
    <col min="14340" max="14340" width="13.140625" style="3" customWidth="1"/>
    <col min="14341" max="14583" width="9.140625" style="3"/>
    <col min="14584" max="14584" width="5.28515625" style="3" customWidth="1"/>
    <col min="14585" max="14585" width="48.7109375" style="3" customWidth="1"/>
    <col min="14586" max="14586" width="23.5703125" style="3" customWidth="1"/>
    <col min="14587" max="14587" width="11.85546875" style="3" customWidth="1"/>
    <col min="14588" max="14588" width="14.140625" style="3" customWidth="1"/>
    <col min="14589" max="14589" width="16.5703125" style="3" customWidth="1"/>
    <col min="14590" max="14590" width="12.85546875" style="3" customWidth="1"/>
    <col min="14591" max="14591" width="10.28515625" style="3" customWidth="1"/>
    <col min="14592" max="14592" width="9.140625" style="3"/>
    <col min="14593" max="14593" width="29.5703125" style="3" customWidth="1"/>
    <col min="14594" max="14595" width="9.140625" style="3"/>
    <col min="14596" max="14596" width="13.140625" style="3" customWidth="1"/>
    <col min="14597" max="14839" width="9.140625" style="3"/>
    <col min="14840" max="14840" width="5.28515625" style="3" customWidth="1"/>
    <col min="14841" max="14841" width="48.7109375" style="3" customWidth="1"/>
    <col min="14842" max="14842" width="23.5703125" style="3" customWidth="1"/>
    <col min="14843" max="14843" width="11.85546875" style="3" customWidth="1"/>
    <col min="14844" max="14844" width="14.140625" style="3" customWidth="1"/>
    <col min="14845" max="14845" width="16.5703125" style="3" customWidth="1"/>
    <col min="14846" max="14846" width="12.85546875" style="3" customWidth="1"/>
    <col min="14847" max="14847" width="10.28515625" style="3" customWidth="1"/>
    <col min="14848" max="14848" width="9.140625" style="3"/>
    <col min="14849" max="14849" width="29.5703125" style="3" customWidth="1"/>
    <col min="14850" max="14851" width="9.140625" style="3"/>
    <col min="14852" max="14852" width="13.140625" style="3" customWidth="1"/>
    <col min="14853" max="15095" width="9.140625" style="3"/>
    <col min="15096" max="15096" width="5.28515625" style="3" customWidth="1"/>
    <col min="15097" max="15097" width="48.7109375" style="3" customWidth="1"/>
    <col min="15098" max="15098" width="23.5703125" style="3" customWidth="1"/>
    <col min="15099" max="15099" width="11.85546875" style="3" customWidth="1"/>
    <col min="15100" max="15100" width="14.140625" style="3" customWidth="1"/>
    <col min="15101" max="15101" width="16.5703125" style="3" customWidth="1"/>
    <col min="15102" max="15102" width="12.85546875" style="3" customWidth="1"/>
    <col min="15103" max="15103" width="10.28515625" style="3" customWidth="1"/>
    <col min="15104" max="15104" width="9.140625" style="3"/>
    <col min="15105" max="15105" width="29.5703125" style="3" customWidth="1"/>
    <col min="15106" max="15107" width="9.140625" style="3"/>
    <col min="15108" max="15108" width="13.140625" style="3" customWidth="1"/>
    <col min="15109" max="15351" width="9.140625" style="3"/>
    <col min="15352" max="15352" width="5.28515625" style="3" customWidth="1"/>
    <col min="15353" max="15353" width="48.7109375" style="3" customWidth="1"/>
    <col min="15354" max="15354" width="23.5703125" style="3" customWidth="1"/>
    <col min="15355" max="15355" width="11.85546875" style="3" customWidth="1"/>
    <col min="15356" max="15356" width="14.140625" style="3" customWidth="1"/>
    <col min="15357" max="15357" width="16.5703125" style="3" customWidth="1"/>
    <col min="15358" max="15358" width="12.85546875" style="3" customWidth="1"/>
    <col min="15359" max="15359" width="10.28515625" style="3" customWidth="1"/>
    <col min="15360" max="15360" width="9.140625" style="3"/>
    <col min="15361" max="15361" width="29.5703125" style="3" customWidth="1"/>
    <col min="15362" max="15363" width="9.140625" style="3"/>
    <col min="15364" max="15364" width="13.140625" style="3" customWidth="1"/>
    <col min="15365" max="15607" width="9.140625" style="3"/>
    <col min="15608" max="15608" width="5.28515625" style="3" customWidth="1"/>
    <col min="15609" max="15609" width="48.7109375" style="3" customWidth="1"/>
    <col min="15610" max="15610" width="23.5703125" style="3" customWidth="1"/>
    <col min="15611" max="15611" width="11.85546875" style="3" customWidth="1"/>
    <col min="15612" max="15612" width="14.140625" style="3" customWidth="1"/>
    <col min="15613" max="15613" width="16.5703125" style="3" customWidth="1"/>
    <col min="15614" max="15614" width="12.85546875" style="3" customWidth="1"/>
    <col min="15615" max="15615" width="10.28515625" style="3" customWidth="1"/>
    <col min="15616" max="15616" width="9.140625" style="3"/>
    <col min="15617" max="15617" width="29.5703125" style="3" customWidth="1"/>
    <col min="15618" max="15619" width="9.140625" style="3"/>
    <col min="15620" max="15620" width="13.140625" style="3" customWidth="1"/>
    <col min="15621" max="15863" width="9.140625" style="3"/>
    <col min="15864" max="15864" width="5.28515625" style="3" customWidth="1"/>
    <col min="15865" max="15865" width="48.7109375" style="3" customWidth="1"/>
    <col min="15866" max="15866" width="23.5703125" style="3" customWidth="1"/>
    <col min="15867" max="15867" width="11.85546875" style="3" customWidth="1"/>
    <col min="15868" max="15868" width="14.140625" style="3" customWidth="1"/>
    <col min="15869" max="15869" width="16.5703125" style="3" customWidth="1"/>
    <col min="15870" max="15870" width="12.85546875" style="3" customWidth="1"/>
    <col min="15871" max="15871" width="10.28515625" style="3" customWidth="1"/>
    <col min="15872" max="15872" width="9.140625" style="3"/>
    <col min="15873" max="15873" width="29.5703125" style="3" customWidth="1"/>
    <col min="15874" max="15875" width="9.140625" style="3"/>
    <col min="15876" max="15876" width="13.140625" style="3" customWidth="1"/>
    <col min="15877" max="16119" width="9.140625" style="3"/>
    <col min="16120" max="16120" width="5.28515625" style="3" customWidth="1"/>
    <col min="16121" max="16121" width="48.7109375" style="3" customWidth="1"/>
    <col min="16122" max="16122" width="23.5703125" style="3" customWidth="1"/>
    <col min="16123" max="16123" width="11.85546875" style="3" customWidth="1"/>
    <col min="16124" max="16124" width="14.140625" style="3" customWidth="1"/>
    <col min="16125" max="16125" width="16.5703125" style="3" customWidth="1"/>
    <col min="16126" max="16126" width="12.85546875" style="3" customWidth="1"/>
    <col min="16127" max="16127" width="10.28515625" style="3" customWidth="1"/>
    <col min="16128" max="16128" width="9.140625" style="3"/>
    <col min="16129" max="16129" width="29.5703125" style="3" customWidth="1"/>
    <col min="16130" max="16131" width="9.140625" style="3"/>
    <col min="16132" max="16132" width="13.140625" style="3" customWidth="1"/>
    <col min="16133" max="16372" width="9.140625" style="3"/>
    <col min="16373" max="16383" width="9.140625" style="3" customWidth="1"/>
    <col min="16384" max="16384" width="9.140625" style="3"/>
  </cols>
  <sheetData>
    <row r="1" spans="1:14" ht="40.5" customHeight="1">
      <c r="A1" s="454" t="s">
        <v>537</v>
      </c>
      <c r="B1" s="454"/>
      <c r="C1" s="454"/>
      <c r="D1" s="454"/>
      <c r="E1" s="454"/>
      <c r="F1" s="454"/>
      <c r="G1" s="454"/>
      <c r="H1" s="454"/>
    </row>
    <row r="2" spans="1:14" ht="18.75">
      <c r="A2" s="466" t="s">
        <v>538</v>
      </c>
      <c r="B2" s="466"/>
      <c r="C2" s="466"/>
      <c r="D2" s="466"/>
      <c r="E2" s="466"/>
      <c r="F2" s="466"/>
      <c r="G2" s="466"/>
      <c r="H2" s="466"/>
    </row>
    <row r="3" spans="1:14" ht="9.75" customHeight="1">
      <c r="A3" s="34"/>
      <c r="B3" s="34"/>
      <c r="C3" s="36"/>
      <c r="D3" s="34"/>
      <c r="E3" s="34"/>
      <c r="F3" s="34"/>
      <c r="G3" s="34"/>
      <c r="H3" s="34"/>
    </row>
    <row r="4" spans="1:14" ht="49.5">
      <c r="A4" s="369" t="s">
        <v>1</v>
      </c>
      <c r="B4" s="369" t="s">
        <v>41</v>
      </c>
      <c r="C4" s="370" t="s">
        <v>211</v>
      </c>
      <c r="D4" s="370" t="s">
        <v>432</v>
      </c>
      <c r="E4" s="369" t="s">
        <v>530</v>
      </c>
      <c r="F4" s="370" t="s">
        <v>42</v>
      </c>
      <c r="G4" s="370" t="s">
        <v>92</v>
      </c>
      <c r="H4" s="370" t="s">
        <v>0</v>
      </c>
      <c r="J4" s="143"/>
      <c r="N4" s="40"/>
    </row>
    <row r="5" spans="1:14">
      <c r="A5" s="369"/>
      <c r="B5" s="369" t="s">
        <v>83</v>
      </c>
      <c r="C5" s="369"/>
      <c r="D5" s="371">
        <f>+D6+D8+D10+D13</f>
        <v>41000</v>
      </c>
      <c r="E5" s="371"/>
      <c r="F5" s="371">
        <f t="shared" ref="F5:G5" si="0">+F6+F8+F10+F13</f>
        <v>2350</v>
      </c>
      <c r="G5" s="371">
        <f t="shared" si="0"/>
        <v>370000</v>
      </c>
      <c r="H5" s="371"/>
      <c r="N5" s="40"/>
    </row>
    <row r="6" spans="1:14" s="199" customFormat="1" ht="18.75">
      <c r="A6" s="271" t="s">
        <v>4</v>
      </c>
      <c r="B6" s="272" t="s">
        <v>450</v>
      </c>
      <c r="C6" s="273"/>
      <c r="D6" s="274">
        <f t="shared" ref="D6:G6" si="1">+SUM(D7)</f>
        <v>4000</v>
      </c>
      <c r="E6" s="274"/>
      <c r="F6" s="274">
        <f>+SUM(F7)</f>
        <v>100</v>
      </c>
      <c r="G6" s="274">
        <f t="shared" si="1"/>
        <v>100000</v>
      </c>
      <c r="H6" s="274"/>
      <c r="N6" s="198"/>
    </row>
    <row r="7" spans="1:14" s="41" customFormat="1" ht="33">
      <c r="A7" s="251"/>
      <c r="B7" s="253" t="s">
        <v>539</v>
      </c>
      <c r="C7" s="243" t="s">
        <v>467</v>
      </c>
      <c r="D7" s="372">
        <v>4000</v>
      </c>
      <c r="E7" s="373" t="s">
        <v>533</v>
      </c>
      <c r="F7" s="244">
        <v>100</v>
      </c>
      <c r="G7" s="244">
        <v>100000</v>
      </c>
      <c r="H7" s="245"/>
      <c r="N7" s="42"/>
    </row>
    <row r="8" spans="1:14" s="199" customFormat="1" ht="18.75">
      <c r="A8" s="343" t="s">
        <v>5</v>
      </c>
      <c r="B8" s="344" t="s">
        <v>475</v>
      </c>
      <c r="C8" s="345"/>
      <c r="D8" s="346">
        <f t="shared" ref="D8:G8" si="2">+SUM(D9)</f>
        <v>8500</v>
      </c>
      <c r="E8" s="346"/>
      <c r="F8" s="346">
        <f>+SUM(F9)</f>
        <v>350</v>
      </c>
      <c r="G8" s="346">
        <f t="shared" si="2"/>
        <v>250000</v>
      </c>
      <c r="H8" s="346"/>
      <c r="N8" s="198"/>
    </row>
    <row r="9" spans="1:14" s="41" customFormat="1" ht="33">
      <c r="A9" s="338"/>
      <c r="B9" s="339" t="s">
        <v>528</v>
      </c>
      <c r="C9" s="340" t="s">
        <v>529</v>
      </c>
      <c r="D9" s="374">
        <v>8500</v>
      </c>
      <c r="E9" s="373" t="s">
        <v>533</v>
      </c>
      <c r="F9" s="341">
        <v>350</v>
      </c>
      <c r="G9" s="341">
        <v>250000</v>
      </c>
      <c r="H9" s="342"/>
      <c r="N9" s="42"/>
    </row>
    <row r="10" spans="1:14" s="199" customFormat="1" ht="18.75">
      <c r="A10" s="343" t="s">
        <v>6</v>
      </c>
      <c r="B10" s="344" t="s">
        <v>488</v>
      </c>
      <c r="C10" s="345"/>
      <c r="D10" s="346">
        <f>+SUM(D11:D12)</f>
        <v>22000</v>
      </c>
      <c r="E10" s="346"/>
      <c r="F10" s="346">
        <f t="shared" ref="F10:G10" si="3">+SUM(F11:F12)</f>
        <v>1500</v>
      </c>
      <c r="G10" s="346">
        <f t="shared" si="3"/>
        <v>14000</v>
      </c>
      <c r="H10" s="346"/>
      <c r="N10" s="198"/>
    </row>
    <row r="11" spans="1:14" s="41" customFormat="1" ht="33">
      <c r="A11" s="251">
        <v>1</v>
      </c>
      <c r="B11" s="253" t="s">
        <v>489</v>
      </c>
      <c r="C11" s="243" t="s">
        <v>490</v>
      </c>
      <c r="D11" s="372">
        <v>10000</v>
      </c>
      <c r="E11" s="373" t="s">
        <v>533</v>
      </c>
      <c r="F11" s="244">
        <v>800</v>
      </c>
      <c r="G11" s="244">
        <v>6000</v>
      </c>
      <c r="H11" s="245"/>
      <c r="N11" s="42"/>
    </row>
    <row r="12" spans="1:14" s="41" customFormat="1" ht="18.75">
      <c r="A12" s="251">
        <v>2</v>
      </c>
      <c r="B12" s="253" t="s">
        <v>493</v>
      </c>
      <c r="C12" s="243" t="s">
        <v>494</v>
      </c>
      <c r="D12" s="372">
        <v>12000</v>
      </c>
      <c r="E12" s="373" t="s">
        <v>468</v>
      </c>
      <c r="F12" s="244">
        <v>700</v>
      </c>
      <c r="G12" s="244">
        <v>8000</v>
      </c>
      <c r="H12" s="245"/>
      <c r="N12" s="42"/>
    </row>
    <row r="13" spans="1:14" s="199" customFormat="1" ht="18.75">
      <c r="A13" s="343" t="s">
        <v>8</v>
      </c>
      <c r="B13" s="344" t="s">
        <v>469</v>
      </c>
      <c r="C13" s="345"/>
      <c r="D13" s="346">
        <f t="shared" ref="D13:G13" si="4">+SUM(D14)</f>
        <v>6500</v>
      </c>
      <c r="E13" s="346"/>
      <c r="F13" s="346">
        <f t="shared" si="4"/>
        <v>400</v>
      </c>
      <c r="G13" s="346">
        <f t="shared" si="4"/>
        <v>6000</v>
      </c>
      <c r="H13" s="346"/>
      <c r="N13" s="198"/>
    </row>
    <row r="14" spans="1:14" s="41" customFormat="1" ht="33">
      <c r="A14" s="251"/>
      <c r="B14" s="253" t="s">
        <v>470</v>
      </c>
      <c r="C14" s="243" t="s">
        <v>471</v>
      </c>
      <c r="D14" s="372">
        <v>6500</v>
      </c>
      <c r="E14" s="373" t="s">
        <v>533</v>
      </c>
      <c r="F14" s="244">
        <v>400</v>
      </c>
      <c r="G14" s="244">
        <v>6000</v>
      </c>
      <c r="H14" s="245"/>
      <c r="N14" s="42"/>
    </row>
    <row r="15" spans="1:14" ht="18.75">
      <c r="A15" s="246"/>
      <c r="B15" s="247"/>
      <c r="C15" s="248"/>
      <c r="D15" s="250"/>
      <c r="E15" s="375"/>
      <c r="F15" s="249"/>
      <c r="G15" s="249"/>
      <c r="H15" s="250"/>
      <c r="N15" s="40"/>
    </row>
    <row r="16" spans="1:14">
      <c r="B16" s="39"/>
    </row>
    <row r="17" spans="5:9">
      <c r="E17" s="455"/>
      <c r="F17" s="455"/>
      <c r="G17" s="455"/>
      <c r="H17" s="455"/>
      <c r="I17" s="141"/>
    </row>
    <row r="18" spans="5:9">
      <c r="E18" s="368"/>
      <c r="F18" s="368"/>
      <c r="G18" s="368"/>
      <c r="H18" s="368"/>
      <c r="I18" s="141"/>
    </row>
    <row r="19" spans="5:9">
      <c r="E19" s="139"/>
      <c r="F19" s="139"/>
      <c r="G19" s="140"/>
      <c r="H19" s="140"/>
      <c r="I19" s="141"/>
    </row>
    <row r="20" spans="5:9">
      <c r="E20" s="139"/>
      <c r="F20" s="139"/>
      <c r="G20" s="140"/>
      <c r="H20" s="140"/>
      <c r="I20" s="141"/>
    </row>
    <row r="21" spans="5:9">
      <c r="E21" s="139"/>
      <c r="F21" s="139"/>
      <c r="G21" s="140"/>
      <c r="H21" s="140"/>
      <c r="I21" s="141"/>
    </row>
    <row r="22" spans="5:9">
      <c r="E22" s="456"/>
      <c r="F22" s="456"/>
      <c r="G22" s="456"/>
      <c r="H22" s="456"/>
      <c r="I22" s="141"/>
    </row>
    <row r="23" spans="5:9">
      <c r="E23" s="141"/>
      <c r="F23" s="141"/>
      <c r="G23" s="141"/>
      <c r="H23" s="141"/>
      <c r="I23" s="141"/>
    </row>
    <row r="24" spans="5:9">
      <c r="E24" s="141"/>
      <c r="F24" s="141"/>
      <c r="G24" s="141"/>
      <c r="H24" s="141"/>
      <c r="I24" s="141"/>
    </row>
  </sheetData>
  <mergeCells count="4">
    <mergeCell ref="A1:H1"/>
    <mergeCell ref="E17:H17"/>
    <mergeCell ref="E22:H22"/>
    <mergeCell ref="A2:H2"/>
  </mergeCells>
  <printOptions horizontalCentered="1"/>
  <pageMargins left="0.19685039370078741" right="0.19685039370078741" top="0.59055118110236227" bottom="0.19685039370078741" header="0.11811023622047245" footer="0.11811023622047245"/>
  <pageSetup paperSize="9" scale="85" orientation="landscape" r:id="rId1"/>
  <headerFooter alignWithMargins="0"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82"/>
  <sheetViews>
    <sheetView showGridLines="0" topLeftCell="A13" zoomScale="70" zoomScaleNormal="70" workbookViewId="0">
      <selection activeCell="N18" sqref="N18"/>
    </sheetView>
  </sheetViews>
  <sheetFormatPr defaultColWidth="9.140625" defaultRowHeight="12.75"/>
  <cols>
    <col min="1" max="1" width="6" style="47" customWidth="1"/>
    <col min="2" max="2" width="22.28515625" style="46" customWidth="1"/>
    <col min="3" max="6" width="9.7109375" style="45" customWidth="1"/>
    <col min="7" max="7" width="60.140625" style="44" customWidth="1"/>
    <col min="8" max="8" width="26.5703125" style="44" customWidth="1"/>
    <col min="9" max="10" width="9.140625" style="44"/>
    <col min="11" max="11" width="1.28515625" style="44" customWidth="1"/>
    <col min="12" max="13" width="9.140625" style="44" hidden="1" customWidth="1"/>
    <col min="14" max="16384" width="9.140625" style="44"/>
  </cols>
  <sheetData>
    <row r="1" spans="1:14" ht="20.100000000000001" customHeight="1">
      <c r="A1" s="105" t="s">
        <v>187</v>
      </c>
      <c r="B1" s="104"/>
      <c r="C1" s="103"/>
      <c r="D1" s="103"/>
      <c r="E1" s="103"/>
      <c r="F1" s="103"/>
      <c r="G1" s="101"/>
      <c r="H1" s="101"/>
    </row>
    <row r="2" spans="1:14" ht="15.75">
      <c r="A2" s="471" t="s">
        <v>174</v>
      </c>
      <c r="B2" s="471"/>
      <c r="C2" s="471"/>
      <c r="D2" s="471"/>
      <c r="E2" s="471"/>
      <c r="F2" s="471"/>
      <c r="G2" s="471"/>
      <c r="H2" s="471"/>
    </row>
    <row r="3" spans="1:14" ht="15.75">
      <c r="A3" s="471" t="s">
        <v>26</v>
      </c>
      <c r="B3" s="471"/>
      <c r="C3" s="471"/>
      <c r="D3" s="471"/>
      <c r="E3" s="471"/>
      <c r="F3" s="471"/>
      <c r="G3" s="471"/>
      <c r="H3" s="471"/>
    </row>
    <row r="4" spans="1:14" ht="20.100000000000001" customHeight="1">
      <c r="A4" s="473" t="s">
        <v>173</v>
      </c>
      <c r="B4" s="471"/>
      <c r="C4" s="471"/>
      <c r="D4" s="471"/>
      <c r="E4" s="471"/>
      <c r="F4" s="471"/>
      <c r="G4" s="471"/>
      <c r="H4" s="102"/>
    </row>
    <row r="5" spans="1:14" ht="9" customHeight="1">
      <c r="A5" s="472"/>
      <c r="B5" s="472"/>
      <c r="C5" s="472"/>
      <c r="D5" s="472"/>
      <c r="E5" s="472"/>
      <c r="F5" s="472"/>
      <c r="G5" s="472"/>
      <c r="H5" s="101"/>
    </row>
    <row r="6" spans="1:14" ht="20.100000000000001" customHeight="1">
      <c r="A6" s="467" t="s">
        <v>1</v>
      </c>
      <c r="B6" s="469" t="s">
        <v>172</v>
      </c>
      <c r="C6" s="474" t="s">
        <v>171</v>
      </c>
      <c r="D6" s="475"/>
      <c r="E6" s="475"/>
      <c r="F6" s="476"/>
      <c r="G6" s="100" t="s">
        <v>170</v>
      </c>
      <c r="H6" s="99" t="s">
        <v>169</v>
      </c>
    </row>
    <row r="7" spans="1:14" ht="20.100000000000001" customHeight="1">
      <c r="A7" s="468"/>
      <c r="B7" s="470"/>
      <c r="C7" s="98" t="s">
        <v>79</v>
      </c>
      <c r="D7" s="98" t="s">
        <v>2</v>
      </c>
      <c r="E7" s="98" t="s">
        <v>3</v>
      </c>
      <c r="F7" s="98" t="s">
        <v>168</v>
      </c>
      <c r="G7" s="97" t="s">
        <v>167</v>
      </c>
      <c r="H7" s="96"/>
    </row>
    <row r="8" spans="1:14" s="93" customFormat="1" ht="20.100000000000001" customHeight="1">
      <c r="A8" s="67">
        <v>58</v>
      </c>
      <c r="B8" s="67" t="s">
        <v>166</v>
      </c>
      <c r="C8" s="65">
        <f>C9+C13+C34+C43+C53+C58+C68+C74</f>
        <v>37075</v>
      </c>
      <c r="D8" s="65"/>
      <c r="E8" s="65"/>
      <c r="F8" s="65"/>
      <c r="G8" s="95"/>
      <c r="H8" s="94"/>
    </row>
    <row r="9" spans="1:14" ht="20.100000000000001" customHeight="1">
      <c r="A9" s="67" t="s">
        <v>4</v>
      </c>
      <c r="B9" s="66" t="s">
        <v>165</v>
      </c>
      <c r="C9" s="65">
        <f>SUM(C10:C12)</f>
        <v>250</v>
      </c>
      <c r="D9" s="65"/>
      <c r="E9" s="65"/>
      <c r="F9" s="65"/>
      <c r="G9" s="64"/>
      <c r="H9" s="75"/>
    </row>
    <row r="10" spans="1:14" ht="20.100000000000001" customHeight="1">
      <c r="A10" s="58">
        <v>1</v>
      </c>
      <c r="B10" s="89" t="s">
        <v>164</v>
      </c>
      <c r="C10" s="56">
        <v>70</v>
      </c>
      <c r="D10" s="77"/>
      <c r="E10" s="77"/>
      <c r="F10" s="77"/>
      <c r="G10" s="89" t="s">
        <v>20</v>
      </c>
      <c r="H10" s="92"/>
    </row>
    <row r="11" spans="1:14" ht="20.100000000000001" customHeight="1">
      <c r="A11" s="55">
        <v>2</v>
      </c>
      <c r="B11" s="89" t="s">
        <v>65</v>
      </c>
      <c r="C11" s="91">
        <v>80</v>
      </c>
      <c r="D11" s="90"/>
      <c r="E11" s="90"/>
      <c r="F11" s="90"/>
      <c r="G11" s="89" t="s">
        <v>163</v>
      </c>
      <c r="H11" s="86" t="s">
        <v>158</v>
      </c>
    </row>
    <row r="12" spans="1:14" ht="20.100000000000001" customHeight="1">
      <c r="A12" s="61">
        <v>3</v>
      </c>
      <c r="B12" s="89" t="s">
        <v>43</v>
      </c>
      <c r="C12" s="90">
        <v>100</v>
      </c>
      <c r="D12" s="90"/>
      <c r="E12" s="90"/>
      <c r="F12" s="90"/>
      <c r="G12" s="89" t="s">
        <v>162</v>
      </c>
      <c r="H12" s="86" t="s">
        <v>158</v>
      </c>
    </row>
    <row r="13" spans="1:14" ht="20.100000000000001" customHeight="1">
      <c r="A13" s="67" t="s">
        <v>5</v>
      </c>
      <c r="B13" s="66" t="s">
        <v>161</v>
      </c>
      <c r="C13" s="65">
        <f>SUM(C14:C33)</f>
        <v>21893</v>
      </c>
      <c r="D13" s="65">
        <f t="shared" ref="D13:F13" si="0">SUM(D14:D33)</f>
        <v>11950</v>
      </c>
      <c r="E13" s="65">
        <f t="shared" si="0"/>
        <v>0</v>
      </c>
      <c r="F13" s="65">
        <f t="shared" si="0"/>
        <v>9943</v>
      </c>
      <c r="G13" s="64"/>
      <c r="H13" s="75"/>
      <c r="J13" s="129">
        <f>C13/(11950-C13)</f>
        <v>-2.2018505481243085</v>
      </c>
      <c r="N13" s="44">
        <v>1.615</v>
      </c>
    </row>
    <row r="14" spans="1:14" ht="20.100000000000001" customHeight="1">
      <c r="A14" s="58">
        <v>1</v>
      </c>
      <c r="B14" s="29" t="s">
        <v>44</v>
      </c>
      <c r="C14" s="30">
        <f>+SUM(D14:F14)</f>
        <v>1268</v>
      </c>
      <c r="D14" s="30">
        <v>950</v>
      </c>
      <c r="E14" s="56"/>
      <c r="F14" s="30">
        <v>318</v>
      </c>
      <c r="G14" s="57" t="s">
        <v>157</v>
      </c>
      <c r="H14" s="86" t="s">
        <v>160</v>
      </c>
    </row>
    <row r="15" spans="1:14" ht="20.100000000000001" customHeight="1">
      <c r="A15" s="55">
        <f>+A14+1</f>
        <v>2</v>
      </c>
      <c r="B15" s="29" t="s">
        <v>45</v>
      </c>
      <c r="C15" s="30">
        <f t="shared" ref="C15:C33" si="1">+SUM(D15:F15)</f>
        <v>1214</v>
      </c>
      <c r="D15" s="30">
        <v>850</v>
      </c>
      <c r="E15" s="56"/>
      <c r="F15" s="30">
        <v>364</v>
      </c>
      <c r="G15" s="57" t="s">
        <v>157</v>
      </c>
      <c r="H15" s="86" t="s">
        <v>160</v>
      </c>
    </row>
    <row r="16" spans="1:14" ht="20.100000000000001" customHeight="1">
      <c r="A16" s="55">
        <f t="shared" ref="A16:A33" si="2">+A15+1</f>
        <v>3</v>
      </c>
      <c r="B16" s="31" t="s">
        <v>46</v>
      </c>
      <c r="C16" s="30">
        <f t="shared" si="1"/>
        <v>527</v>
      </c>
      <c r="D16" s="30">
        <v>80</v>
      </c>
      <c r="E16" s="56"/>
      <c r="F16" s="30">
        <v>447</v>
      </c>
      <c r="G16" s="57" t="s">
        <v>157</v>
      </c>
      <c r="H16" s="86" t="s">
        <v>158</v>
      </c>
    </row>
    <row r="17" spans="1:8" ht="20.100000000000001" customHeight="1">
      <c r="A17" s="55">
        <f t="shared" si="2"/>
        <v>4</v>
      </c>
      <c r="B17" s="31" t="s">
        <v>47</v>
      </c>
      <c r="C17" s="30">
        <f t="shared" si="1"/>
        <v>810</v>
      </c>
      <c r="D17" s="30">
        <v>390</v>
      </c>
      <c r="E17" s="56"/>
      <c r="F17" s="30">
        <v>420</v>
      </c>
      <c r="G17" s="57" t="s">
        <v>157</v>
      </c>
      <c r="H17" s="86" t="s">
        <v>159</v>
      </c>
    </row>
    <row r="18" spans="1:8" ht="20.100000000000001" customHeight="1">
      <c r="A18" s="55">
        <f t="shared" si="2"/>
        <v>5</v>
      </c>
      <c r="B18" s="33" t="s">
        <v>48</v>
      </c>
      <c r="C18" s="30">
        <f t="shared" si="1"/>
        <v>1106</v>
      </c>
      <c r="D18" s="30">
        <v>720</v>
      </c>
      <c r="E18" s="56"/>
      <c r="F18" s="30">
        <v>386</v>
      </c>
      <c r="G18" s="57" t="s">
        <v>157</v>
      </c>
      <c r="H18" s="86"/>
    </row>
    <row r="19" spans="1:8" ht="20.100000000000001" customHeight="1">
      <c r="A19" s="55">
        <f t="shared" si="2"/>
        <v>6</v>
      </c>
      <c r="B19" s="33" t="s">
        <v>49</v>
      </c>
      <c r="C19" s="30">
        <f t="shared" si="1"/>
        <v>1142</v>
      </c>
      <c r="D19" s="30">
        <v>600</v>
      </c>
      <c r="E19" s="56"/>
      <c r="F19" s="30">
        <v>542</v>
      </c>
      <c r="G19" s="57" t="s">
        <v>157</v>
      </c>
      <c r="H19" s="86"/>
    </row>
    <row r="20" spans="1:8" ht="20.100000000000001" customHeight="1">
      <c r="A20" s="55">
        <f t="shared" si="2"/>
        <v>7</v>
      </c>
      <c r="B20" s="33" t="s">
        <v>50</v>
      </c>
      <c r="C20" s="30">
        <f t="shared" si="1"/>
        <v>1205</v>
      </c>
      <c r="D20" s="30">
        <v>520</v>
      </c>
      <c r="E20" s="56"/>
      <c r="F20" s="30">
        <v>685</v>
      </c>
      <c r="G20" s="57" t="s">
        <v>157</v>
      </c>
      <c r="H20" s="86"/>
    </row>
    <row r="21" spans="1:8" ht="20.100000000000001" customHeight="1">
      <c r="A21" s="55">
        <f t="shared" si="2"/>
        <v>8</v>
      </c>
      <c r="B21" s="33" t="s">
        <v>51</v>
      </c>
      <c r="C21" s="30">
        <f t="shared" si="1"/>
        <v>266</v>
      </c>
      <c r="D21" s="30">
        <v>90</v>
      </c>
      <c r="E21" s="56"/>
      <c r="F21" s="30">
        <v>176</v>
      </c>
      <c r="G21" s="57" t="s">
        <v>157</v>
      </c>
      <c r="H21" s="86" t="s">
        <v>158</v>
      </c>
    </row>
    <row r="22" spans="1:8" ht="20.100000000000001" customHeight="1">
      <c r="A22" s="55">
        <f t="shared" si="2"/>
        <v>9</v>
      </c>
      <c r="B22" s="33" t="s">
        <v>52</v>
      </c>
      <c r="C22" s="30">
        <f t="shared" si="1"/>
        <v>1480</v>
      </c>
      <c r="D22" s="30">
        <v>910</v>
      </c>
      <c r="E22" s="56"/>
      <c r="F22" s="30">
        <v>570</v>
      </c>
      <c r="G22" s="57" t="s">
        <v>157</v>
      </c>
      <c r="H22" s="86"/>
    </row>
    <row r="23" spans="1:8" ht="20.100000000000001" customHeight="1">
      <c r="A23" s="55">
        <f t="shared" si="2"/>
        <v>10</v>
      </c>
      <c r="B23" s="33" t="s">
        <v>53</v>
      </c>
      <c r="C23" s="30">
        <f t="shared" si="1"/>
        <v>1327</v>
      </c>
      <c r="D23" s="30">
        <v>1020</v>
      </c>
      <c r="E23" s="56"/>
      <c r="F23" s="30">
        <v>307</v>
      </c>
      <c r="G23" s="57" t="s">
        <v>157</v>
      </c>
      <c r="H23" s="86"/>
    </row>
    <row r="24" spans="1:8" ht="20.100000000000001" customHeight="1">
      <c r="A24" s="55">
        <f t="shared" si="2"/>
        <v>11</v>
      </c>
      <c r="B24" s="33" t="s">
        <v>54</v>
      </c>
      <c r="C24" s="30">
        <f t="shared" si="1"/>
        <v>1235</v>
      </c>
      <c r="D24" s="30"/>
      <c r="E24" s="56"/>
      <c r="F24" s="30">
        <v>1235</v>
      </c>
      <c r="G24" s="57" t="s">
        <v>157</v>
      </c>
      <c r="H24" s="86"/>
    </row>
    <row r="25" spans="1:8" ht="20.100000000000001" customHeight="1">
      <c r="A25" s="55">
        <f t="shared" si="2"/>
        <v>12</v>
      </c>
      <c r="B25" s="33" t="s">
        <v>55</v>
      </c>
      <c r="C25" s="30">
        <f t="shared" si="1"/>
        <v>1230</v>
      </c>
      <c r="D25" s="30"/>
      <c r="E25" s="56"/>
      <c r="F25" s="30">
        <v>1230</v>
      </c>
      <c r="G25" s="57" t="s">
        <v>157</v>
      </c>
      <c r="H25" s="86"/>
    </row>
    <row r="26" spans="1:8" ht="20.100000000000001" customHeight="1">
      <c r="A26" s="55">
        <f t="shared" si="2"/>
        <v>13</v>
      </c>
      <c r="B26" s="33" t="s">
        <v>56</v>
      </c>
      <c r="C26" s="30">
        <f t="shared" si="1"/>
        <v>1082</v>
      </c>
      <c r="D26" s="30">
        <v>560</v>
      </c>
      <c r="E26" s="56"/>
      <c r="F26" s="30">
        <v>522</v>
      </c>
      <c r="G26" s="57" t="s">
        <v>157</v>
      </c>
      <c r="H26" s="86"/>
    </row>
    <row r="27" spans="1:8" ht="20.100000000000001" customHeight="1">
      <c r="A27" s="55">
        <f t="shared" si="2"/>
        <v>14</v>
      </c>
      <c r="B27" s="33" t="s">
        <v>57</v>
      </c>
      <c r="C27" s="30">
        <f t="shared" si="1"/>
        <v>466</v>
      </c>
      <c r="D27" s="30">
        <v>100</v>
      </c>
      <c r="E27" s="56"/>
      <c r="F27" s="30">
        <v>366</v>
      </c>
      <c r="G27" s="57" t="s">
        <v>157</v>
      </c>
      <c r="H27" s="86"/>
    </row>
    <row r="28" spans="1:8" ht="20.100000000000001" customHeight="1">
      <c r="A28" s="55">
        <f t="shared" si="2"/>
        <v>15</v>
      </c>
      <c r="B28" s="33" t="s">
        <v>58</v>
      </c>
      <c r="C28" s="30">
        <f t="shared" si="1"/>
        <v>1520</v>
      </c>
      <c r="D28" s="30">
        <v>1080</v>
      </c>
      <c r="E28" s="56"/>
      <c r="F28" s="30">
        <v>440</v>
      </c>
      <c r="G28" s="57" t="s">
        <v>157</v>
      </c>
      <c r="H28" s="86"/>
    </row>
    <row r="29" spans="1:8" ht="20.100000000000001" customHeight="1">
      <c r="A29" s="55">
        <f t="shared" si="2"/>
        <v>16</v>
      </c>
      <c r="B29" s="33" t="s">
        <v>60</v>
      </c>
      <c r="C29" s="30">
        <f t="shared" si="1"/>
        <v>1436</v>
      </c>
      <c r="D29" s="32">
        <v>1030</v>
      </c>
      <c r="E29" s="56"/>
      <c r="F29" s="32">
        <v>406</v>
      </c>
      <c r="G29" s="57" t="s">
        <v>157</v>
      </c>
      <c r="H29" s="86"/>
    </row>
    <row r="30" spans="1:8" ht="20.100000000000001" customHeight="1">
      <c r="A30" s="55">
        <f t="shared" si="2"/>
        <v>17</v>
      </c>
      <c r="B30" s="29" t="s">
        <v>61</v>
      </c>
      <c r="C30" s="30">
        <f t="shared" si="1"/>
        <v>1047</v>
      </c>
      <c r="D30" s="32">
        <v>770</v>
      </c>
      <c r="E30" s="56"/>
      <c r="F30" s="32">
        <v>277</v>
      </c>
      <c r="G30" s="57" t="s">
        <v>157</v>
      </c>
      <c r="H30" s="86"/>
    </row>
    <row r="31" spans="1:8" ht="20.100000000000001" customHeight="1">
      <c r="A31" s="55">
        <f t="shared" si="2"/>
        <v>18</v>
      </c>
      <c r="B31" s="29" t="s">
        <v>62</v>
      </c>
      <c r="C31" s="30">
        <f t="shared" si="1"/>
        <v>1212</v>
      </c>
      <c r="D31" s="32">
        <v>920</v>
      </c>
      <c r="E31" s="56"/>
      <c r="F31" s="32">
        <v>292</v>
      </c>
      <c r="G31" s="57" t="s">
        <v>157</v>
      </c>
      <c r="H31" s="86" t="s">
        <v>158</v>
      </c>
    </row>
    <row r="32" spans="1:8" ht="20.100000000000001" customHeight="1">
      <c r="A32" s="55">
        <f t="shared" si="2"/>
        <v>19</v>
      </c>
      <c r="B32" s="29" t="s">
        <v>63</v>
      </c>
      <c r="C32" s="30">
        <f t="shared" si="1"/>
        <v>1304</v>
      </c>
      <c r="D32" s="32">
        <v>800</v>
      </c>
      <c r="E32" s="56"/>
      <c r="F32" s="32">
        <v>504</v>
      </c>
      <c r="G32" s="57" t="s">
        <v>157</v>
      </c>
      <c r="H32" s="86"/>
    </row>
    <row r="33" spans="1:8" ht="20.100000000000001" customHeight="1">
      <c r="A33" s="55">
        <f t="shared" si="2"/>
        <v>20</v>
      </c>
      <c r="B33" s="29" t="s">
        <v>59</v>
      </c>
      <c r="C33" s="30">
        <f t="shared" si="1"/>
        <v>1016</v>
      </c>
      <c r="D33" s="32">
        <v>560</v>
      </c>
      <c r="E33" s="56"/>
      <c r="F33" s="32">
        <v>456</v>
      </c>
      <c r="G33" s="57" t="s">
        <v>157</v>
      </c>
      <c r="H33" s="86"/>
    </row>
    <row r="34" spans="1:8" s="80" customFormat="1" ht="20.100000000000001" customHeight="1">
      <c r="A34" s="85" t="s">
        <v>6</v>
      </c>
      <c r="B34" s="84" t="s">
        <v>156</v>
      </c>
      <c r="C34" s="83">
        <f>SUM(C35:C42)</f>
        <v>3867</v>
      </c>
      <c r="D34" s="83"/>
      <c r="E34" s="83"/>
      <c r="F34" s="83"/>
      <c r="G34" s="128" t="s">
        <v>158</v>
      </c>
      <c r="H34" s="81"/>
    </row>
    <row r="35" spans="1:8" ht="36" customHeight="1">
      <c r="A35" s="58">
        <v>1</v>
      </c>
      <c r="B35" s="57" t="s">
        <v>72</v>
      </c>
      <c r="C35" s="56">
        <v>600</v>
      </c>
      <c r="D35" s="56"/>
      <c r="E35" s="56"/>
      <c r="F35" s="56"/>
      <c r="G35" s="76" t="s">
        <v>155</v>
      </c>
      <c r="H35" s="86" t="s">
        <v>149</v>
      </c>
    </row>
    <row r="36" spans="1:8" ht="35.1" customHeight="1">
      <c r="A36" s="55">
        <v>2</v>
      </c>
      <c r="B36" s="54" t="s">
        <v>70</v>
      </c>
      <c r="C36" s="53">
        <v>1050</v>
      </c>
      <c r="D36" s="53"/>
      <c r="E36" s="53"/>
      <c r="F36" s="53"/>
      <c r="G36" s="88" t="s">
        <v>154</v>
      </c>
      <c r="H36" s="86" t="s">
        <v>149</v>
      </c>
    </row>
    <row r="37" spans="1:8" ht="37.15" customHeight="1">
      <c r="A37" s="55">
        <v>3</v>
      </c>
      <c r="B37" s="54" t="s">
        <v>71</v>
      </c>
      <c r="C37" s="53">
        <v>890</v>
      </c>
      <c r="D37" s="56"/>
      <c r="E37" s="56"/>
      <c r="F37" s="56"/>
      <c r="G37" s="76" t="s">
        <v>198</v>
      </c>
      <c r="H37" s="86" t="s">
        <v>149</v>
      </c>
    </row>
    <row r="38" spans="1:8" ht="38.65" customHeight="1">
      <c r="A38" s="55">
        <v>4</v>
      </c>
      <c r="B38" s="54" t="s">
        <v>153</v>
      </c>
      <c r="C38" s="53">
        <v>860</v>
      </c>
      <c r="D38" s="53"/>
      <c r="E38" s="53"/>
      <c r="F38" s="53"/>
      <c r="G38" s="88" t="s">
        <v>199</v>
      </c>
      <c r="H38" s="86" t="s">
        <v>149</v>
      </c>
    </row>
    <row r="39" spans="1:8" ht="20.100000000000001" customHeight="1">
      <c r="A39" s="55">
        <v>5</v>
      </c>
      <c r="B39" s="54" t="s">
        <v>64</v>
      </c>
      <c r="C39" s="53">
        <v>7</v>
      </c>
      <c r="D39" s="53"/>
      <c r="E39" s="53"/>
      <c r="F39" s="53"/>
      <c r="G39" s="87" t="s">
        <v>200</v>
      </c>
      <c r="H39" s="86" t="s">
        <v>149</v>
      </c>
    </row>
    <row r="40" spans="1:8" ht="20.100000000000001" customHeight="1">
      <c r="A40" s="55">
        <v>6</v>
      </c>
      <c r="B40" s="54" t="s">
        <v>73</v>
      </c>
      <c r="C40" s="53">
        <v>50</v>
      </c>
      <c r="D40" s="56"/>
      <c r="E40" s="56"/>
      <c r="F40" s="56"/>
      <c r="G40" s="76" t="s">
        <v>152</v>
      </c>
      <c r="H40" s="86"/>
    </row>
    <row r="41" spans="1:8" ht="20.100000000000001" customHeight="1">
      <c r="A41" s="55">
        <v>7</v>
      </c>
      <c r="B41" s="54" t="s">
        <v>74</v>
      </c>
      <c r="C41" s="53">
        <v>50</v>
      </c>
      <c r="D41" s="56"/>
      <c r="E41" s="56"/>
      <c r="F41" s="56"/>
      <c r="G41" s="76" t="s">
        <v>151</v>
      </c>
      <c r="H41" s="86"/>
    </row>
    <row r="42" spans="1:8" ht="20.100000000000001" customHeight="1">
      <c r="A42" s="61">
        <v>8</v>
      </c>
      <c r="B42" s="60" t="s">
        <v>75</v>
      </c>
      <c r="C42" s="59">
        <v>360</v>
      </c>
      <c r="D42" s="77"/>
      <c r="E42" s="77"/>
      <c r="F42" s="77"/>
      <c r="G42" s="76" t="s">
        <v>150</v>
      </c>
      <c r="H42" s="86" t="s">
        <v>149</v>
      </c>
    </row>
    <row r="43" spans="1:8" s="80" customFormat="1" ht="20.100000000000001" customHeight="1">
      <c r="A43" s="85" t="s">
        <v>8</v>
      </c>
      <c r="B43" s="84" t="s">
        <v>148</v>
      </c>
      <c r="C43" s="83">
        <f>SUM(C44:C52)</f>
        <v>5503</v>
      </c>
      <c r="D43" s="83">
        <f>SUM(D44:D52)</f>
        <v>5238</v>
      </c>
      <c r="E43" s="83">
        <f>SUM(E44:E52)</f>
        <v>169</v>
      </c>
      <c r="F43" s="83">
        <f>SUM(F44:F52)</f>
        <v>96</v>
      </c>
      <c r="G43" s="82"/>
      <c r="H43" s="81"/>
    </row>
    <row r="44" spans="1:8" ht="15.75">
      <c r="A44" s="58">
        <v>1</v>
      </c>
      <c r="B44" s="57" t="s">
        <v>147</v>
      </c>
      <c r="C44" s="56">
        <f t="shared" ref="C44:C52" si="3">+SUM(D44:F44)</f>
        <v>810</v>
      </c>
      <c r="D44" s="56">
        <v>750</v>
      </c>
      <c r="E44" s="56">
        <v>45</v>
      </c>
      <c r="F44" s="56">
        <v>15</v>
      </c>
      <c r="G44" s="76" t="s">
        <v>146</v>
      </c>
      <c r="H44" s="62" t="s">
        <v>101</v>
      </c>
    </row>
    <row r="45" spans="1:8" ht="30">
      <c r="A45" s="55">
        <v>2</v>
      </c>
      <c r="B45" s="54" t="s">
        <v>80</v>
      </c>
      <c r="C45" s="56">
        <f t="shared" si="3"/>
        <v>650</v>
      </c>
      <c r="D45" s="56">
        <v>600</v>
      </c>
      <c r="E45" s="56">
        <v>40</v>
      </c>
      <c r="F45" s="56">
        <v>10</v>
      </c>
      <c r="G45" s="76" t="s">
        <v>145</v>
      </c>
      <c r="H45" s="62" t="s">
        <v>101</v>
      </c>
    </row>
    <row r="46" spans="1:8" ht="20.100000000000001" customHeight="1">
      <c r="A46" s="55">
        <v>3</v>
      </c>
      <c r="B46" s="54" t="s">
        <v>81</v>
      </c>
      <c r="C46" s="56">
        <f t="shared" si="3"/>
        <v>790</v>
      </c>
      <c r="D46" s="56">
        <v>750</v>
      </c>
      <c r="E46" s="56">
        <v>30</v>
      </c>
      <c r="F46" s="56">
        <v>10</v>
      </c>
      <c r="G46" s="76" t="s">
        <v>144</v>
      </c>
      <c r="H46" s="62" t="s">
        <v>101</v>
      </c>
    </row>
    <row r="47" spans="1:8" ht="20.100000000000001" customHeight="1">
      <c r="A47" s="55">
        <v>4</v>
      </c>
      <c r="B47" s="54" t="s">
        <v>66</v>
      </c>
      <c r="C47" s="56">
        <f t="shared" si="3"/>
        <v>537</v>
      </c>
      <c r="D47" s="56">
        <v>520</v>
      </c>
      <c r="E47" s="56">
        <v>10</v>
      </c>
      <c r="F47" s="56">
        <v>7</v>
      </c>
      <c r="G47" s="76" t="s">
        <v>143</v>
      </c>
      <c r="H47" s="68" t="s">
        <v>119</v>
      </c>
    </row>
    <row r="48" spans="1:8" ht="20.100000000000001" customHeight="1">
      <c r="A48" s="55">
        <v>5</v>
      </c>
      <c r="B48" s="54" t="s">
        <v>67</v>
      </c>
      <c r="C48" s="56">
        <f t="shared" si="3"/>
        <v>612</v>
      </c>
      <c r="D48" s="56">
        <v>598</v>
      </c>
      <c r="E48" s="56">
        <v>5</v>
      </c>
      <c r="F48" s="56">
        <v>9</v>
      </c>
      <c r="G48" s="76" t="s">
        <v>142</v>
      </c>
      <c r="H48" s="68" t="s">
        <v>119</v>
      </c>
    </row>
    <row r="49" spans="1:8" ht="20.100000000000001" customHeight="1">
      <c r="A49" s="55">
        <v>6</v>
      </c>
      <c r="B49" s="54" t="s">
        <v>68</v>
      </c>
      <c r="C49" s="56">
        <f t="shared" si="3"/>
        <v>645</v>
      </c>
      <c r="D49" s="56">
        <v>620</v>
      </c>
      <c r="E49" s="56">
        <v>10</v>
      </c>
      <c r="F49" s="56">
        <v>15</v>
      </c>
      <c r="G49" s="76" t="s">
        <v>141</v>
      </c>
      <c r="H49" s="68" t="s">
        <v>119</v>
      </c>
    </row>
    <row r="50" spans="1:8" ht="20.100000000000001" customHeight="1">
      <c r="A50" s="55">
        <v>7</v>
      </c>
      <c r="B50" s="60" t="s">
        <v>69</v>
      </c>
      <c r="C50" s="56">
        <f t="shared" si="3"/>
        <v>562</v>
      </c>
      <c r="D50" s="77">
        <v>540</v>
      </c>
      <c r="E50" s="77">
        <v>12</v>
      </c>
      <c r="F50" s="77">
        <v>10</v>
      </c>
      <c r="G50" s="76" t="s">
        <v>140</v>
      </c>
      <c r="H50" s="68"/>
    </row>
    <row r="51" spans="1:8" ht="20.100000000000001" customHeight="1">
      <c r="A51" s="55">
        <v>8</v>
      </c>
      <c r="B51" s="54" t="s">
        <v>11</v>
      </c>
      <c r="C51" s="56">
        <f t="shared" si="3"/>
        <v>725</v>
      </c>
      <c r="D51" s="56">
        <v>710</v>
      </c>
      <c r="E51" s="56">
        <v>10</v>
      </c>
      <c r="F51" s="56">
        <v>5</v>
      </c>
      <c r="G51" s="76" t="s">
        <v>139</v>
      </c>
      <c r="H51" s="62" t="s">
        <v>101</v>
      </c>
    </row>
    <row r="52" spans="1:8" ht="20.100000000000001" customHeight="1">
      <c r="A52" s="61">
        <v>9</v>
      </c>
      <c r="B52" s="60" t="s">
        <v>138</v>
      </c>
      <c r="C52" s="56">
        <f t="shared" si="3"/>
        <v>172</v>
      </c>
      <c r="D52" s="77">
        <v>150</v>
      </c>
      <c r="E52" s="77">
        <v>7</v>
      </c>
      <c r="F52" s="77">
        <v>15</v>
      </c>
      <c r="G52" s="76" t="s">
        <v>137</v>
      </c>
      <c r="H52" s="62" t="s">
        <v>101</v>
      </c>
    </row>
    <row r="53" spans="1:8" ht="20.100000000000001" customHeight="1">
      <c r="A53" s="67" t="s">
        <v>9</v>
      </c>
      <c r="B53" s="66" t="s">
        <v>14</v>
      </c>
      <c r="C53" s="65">
        <f>SUM(C54:C57)</f>
        <v>530</v>
      </c>
      <c r="D53" s="65"/>
      <c r="E53" s="65"/>
      <c r="F53" s="65"/>
      <c r="G53" s="64"/>
      <c r="H53" s="75"/>
    </row>
    <row r="54" spans="1:8" ht="20.100000000000001" customHeight="1">
      <c r="A54" s="58">
        <v>1</v>
      </c>
      <c r="B54" s="57" t="s">
        <v>82</v>
      </c>
      <c r="C54" s="56">
        <v>150</v>
      </c>
      <c r="D54" s="56"/>
      <c r="E54" s="56"/>
      <c r="F54" s="56"/>
      <c r="G54" s="76" t="s">
        <v>136</v>
      </c>
      <c r="H54" s="62"/>
    </row>
    <row r="55" spans="1:8" ht="20.100000000000001" customHeight="1">
      <c r="A55" s="55">
        <v>2</v>
      </c>
      <c r="B55" s="54" t="s">
        <v>135</v>
      </c>
      <c r="C55" s="79">
        <v>100</v>
      </c>
      <c r="D55" s="78"/>
      <c r="E55" s="78"/>
      <c r="F55" s="78"/>
      <c r="G55" s="76" t="s">
        <v>134</v>
      </c>
      <c r="H55" s="62"/>
    </row>
    <row r="56" spans="1:8" ht="20.100000000000001" customHeight="1">
      <c r="A56" s="55">
        <f>+A55+1</f>
        <v>3</v>
      </c>
      <c r="B56" s="54" t="s">
        <v>133</v>
      </c>
      <c r="C56" s="53">
        <v>120</v>
      </c>
      <c r="D56" s="56"/>
      <c r="E56" s="56"/>
      <c r="F56" s="56"/>
      <c r="G56" s="76" t="s">
        <v>132</v>
      </c>
      <c r="H56" s="62"/>
    </row>
    <row r="57" spans="1:8" ht="20.100000000000001" customHeight="1">
      <c r="A57" s="61">
        <f>+A56+1</f>
        <v>4</v>
      </c>
      <c r="B57" s="60" t="s">
        <v>10</v>
      </c>
      <c r="C57" s="59">
        <f>160</f>
        <v>160</v>
      </c>
      <c r="D57" s="77"/>
      <c r="E57" s="77"/>
      <c r="F57" s="77"/>
      <c r="G57" s="76" t="s">
        <v>131</v>
      </c>
      <c r="H57" s="62"/>
    </row>
    <row r="58" spans="1:8" ht="20.100000000000001" customHeight="1">
      <c r="A58" s="67" t="s">
        <v>76</v>
      </c>
      <c r="B58" s="66" t="s">
        <v>130</v>
      </c>
      <c r="C58" s="65">
        <f>SUM(C59:C67)</f>
        <v>2783</v>
      </c>
      <c r="D58" s="65"/>
      <c r="E58" s="65"/>
      <c r="F58" s="65"/>
      <c r="G58" s="64"/>
      <c r="H58" s="75"/>
    </row>
    <row r="59" spans="1:8" ht="20.100000000000001" customHeight="1">
      <c r="A59" s="58">
        <v>1</v>
      </c>
      <c r="B59" s="57" t="s">
        <v>129</v>
      </c>
      <c r="C59" s="56">
        <f>250</f>
        <v>250</v>
      </c>
      <c r="D59" s="56"/>
      <c r="E59" s="56"/>
      <c r="F59" s="56"/>
      <c r="G59" s="74" t="s">
        <v>128</v>
      </c>
      <c r="H59" s="62" t="s">
        <v>127</v>
      </c>
    </row>
    <row r="60" spans="1:8" ht="20.100000000000001" customHeight="1">
      <c r="A60" s="55">
        <f t="shared" ref="A60:A67" si="4">+A59+1</f>
        <v>2</v>
      </c>
      <c r="B60" s="54" t="s">
        <v>19</v>
      </c>
      <c r="C60" s="53">
        <v>300</v>
      </c>
      <c r="D60" s="53"/>
      <c r="E60" s="53"/>
      <c r="F60" s="53"/>
      <c r="G60" s="72" t="s">
        <v>126</v>
      </c>
      <c r="H60" s="73"/>
    </row>
    <row r="61" spans="1:8" ht="20.100000000000001" customHeight="1">
      <c r="A61" s="55">
        <f t="shared" si="4"/>
        <v>3</v>
      </c>
      <c r="B61" s="54" t="s">
        <v>88</v>
      </c>
      <c r="C61" s="53">
        <v>250</v>
      </c>
      <c r="D61" s="53"/>
      <c r="E61" s="53"/>
      <c r="F61" s="53"/>
      <c r="G61" s="72" t="s">
        <v>125</v>
      </c>
      <c r="H61" s="73"/>
    </row>
    <row r="62" spans="1:8" ht="20.100000000000001" customHeight="1">
      <c r="A62" s="55">
        <f t="shared" si="4"/>
        <v>4</v>
      </c>
      <c r="B62" s="54" t="s">
        <v>124</v>
      </c>
      <c r="C62" s="53">
        <v>350</v>
      </c>
      <c r="D62" s="53"/>
      <c r="E62" s="53"/>
      <c r="F62" s="53"/>
      <c r="G62" s="72" t="s">
        <v>123</v>
      </c>
      <c r="H62" s="68" t="s">
        <v>119</v>
      </c>
    </row>
    <row r="63" spans="1:8" ht="20.100000000000001" customHeight="1">
      <c r="A63" s="55">
        <f t="shared" si="4"/>
        <v>5</v>
      </c>
      <c r="B63" s="54" t="s">
        <v>20</v>
      </c>
      <c r="C63" s="53">
        <v>300</v>
      </c>
      <c r="D63" s="53"/>
      <c r="E63" s="53"/>
      <c r="F63" s="53"/>
      <c r="G63" s="72" t="s">
        <v>122</v>
      </c>
      <c r="H63" s="68"/>
    </row>
    <row r="64" spans="1:8" ht="35.1" customHeight="1">
      <c r="A64" s="55">
        <f t="shared" si="4"/>
        <v>6</v>
      </c>
      <c r="B64" s="54" t="s">
        <v>121</v>
      </c>
      <c r="C64" s="53">
        <v>248</v>
      </c>
      <c r="D64" s="53"/>
      <c r="E64" s="53"/>
      <c r="F64" s="53"/>
      <c r="G64" s="52" t="s">
        <v>120</v>
      </c>
      <c r="H64" s="68" t="s">
        <v>119</v>
      </c>
    </row>
    <row r="65" spans="1:8" ht="20.100000000000001" customHeight="1">
      <c r="A65" s="55">
        <f t="shared" si="4"/>
        <v>7</v>
      </c>
      <c r="B65" s="54" t="s">
        <v>118</v>
      </c>
      <c r="C65" s="53">
        <v>382</v>
      </c>
      <c r="D65" s="53"/>
      <c r="E65" s="53"/>
      <c r="F65" s="53"/>
      <c r="G65" s="52" t="s">
        <v>117</v>
      </c>
      <c r="H65" s="68"/>
    </row>
    <row r="66" spans="1:8" ht="20.100000000000001" customHeight="1">
      <c r="A66" s="55">
        <f t="shared" si="4"/>
        <v>8</v>
      </c>
      <c r="B66" s="54" t="s">
        <v>87</v>
      </c>
      <c r="C66" s="53">
        <v>383</v>
      </c>
      <c r="D66" s="53"/>
      <c r="E66" s="53"/>
      <c r="F66" s="53"/>
      <c r="G66" s="52" t="s">
        <v>116</v>
      </c>
      <c r="H66" s="68"/>
    </row>
    <row r="67" spans="1:8" ht="20.100000000000001" customHeight="1">
      <c r="A67" s="61">
        <f t="shared" si="4"/>
        <v>9</v>
      </c>
      <c r="B67" s="60" t="s">
        <v>115</v>
      </c>
      <c r="C67" s="59">
        <v>320</v>
      </c>
      <c r="D67" s="59"/>
      <c r="E67" s="59"/>
      <c r="F67" s="59"/>
      <c r="G67" s="71" t="s">
        <v>114</v>
      </c>
      <c r="H67" s="68"/>
    </row>
    <row r="68" spans="1:8" ht="20.100000000000001" customHeight="1">
      <c r="A68" s="67" t="s">
        <v>77</v>
      </c>
      <c r="B68" s="66" t="s">
        <v>113</v>
      </c>
      <c r="C68" s="65">
        <f>SUM(C69:C73)</f>
        <v>732</v>
      </c>
      <c r="D68" s="65"/>
      <c r="E68" s="65"/>
      <c r="F68" s="65"/>
      <c r="G68" s="70"/>
      <c r="H68" s="69"/>
    </row>
    <row r="69" spans="1:8" ht="20.100000000000001" customHeight="1">
      <c r="A69" s="58">
        <v>1</v>
      </c>
      <c r="B69" s="57" t="s">
        <v>112</v>
      </c>
      <c r="C69" s="56">
        <v>100</v>
      </c>
      <c r="D69" s="56"/>
      <c r="E69" s="56"/>
      <c r="F69" s="56"/>
      <c r="G69" s="52" t="s">
        <v>111</v>
      </c>
      <c r="H69" s="68"/>
    </row>
    <row r="70" spans="1:8" ht="20.100000000000001" customHeight="1">
      <c r="A70" s="55">
        <v>2</v>
      </c>
      <c r="B70" s="54" t="s">
        <v>110</v>
      </c>
      <c r="C70" s="53">
        <v>137</v>
      </c>
      <c r="D70" s="53"/>
      <c r="E70" s="53"/>
      <c r="F70" s="53"/>
      <c r="G70" s="52" t="s">
        <v>109</v>
      </c>
      <c r="H70" s="68"/>
    </row>
    <row r="71" spans="1:8" ht="20.100000000000001" customHeight="1">
      <c r="A71" s="55">
        <f>+A70+1</f>
        <v>3</v>
      </c>
      <c r="B71" s="54" t="s">
        <v>108</v>
      </c>
      <c r="C71" s="53">
        <v>157</v>
      </c>
      <c r="D71" s="53"/>
      <c r="E71" s="53"/>
      <c r="F71" s="53"/>
      <c r="G71" s="52" t="s">
        <v>107</v>
      </c>
      <c r="H71" s="68"/>
    </row>
    <row r="72" spans="1:8" ht="20.100000000000001" customHeight="1">
      <c r="A72" s="55">
        <f>+A71+1</f>
        <v>4</v>
      </c>
      <c r="B72" s="54" t="s">
        <v>106</v>
      </c>
      <c r="C72" s="53">
        <v>156</v>
      </c>
      <c r="D72" s="53"/>
      <c r="E72" s="53"/>
      <c r="F72" s="53"/>
      <c r="G72" s="52" t="s">
        <v>89</v>
      </c>
      <c r="H72" s="68"/>
    </row>
    <row r="73" spans="1:8" ht="20.100000000000001" customHeight="1">
      <c r="A73" s="61">
        <f>+A72+1</f>
        <v>5</v>
      </c>
      <c r="B73" s="60" t="s">
        <v>105</v>
      </c>
      <c r="C73" s="59">
        <v>182</v>
      </c>
      <c r="D73" s="59"/>
      <c r="E73" s="59"/>
      <c r="F73" s="59"/>
      <c r="G73" s="52" t="s">
        <v>104</v>
      </c>
      <c r="H73" s="68"/>
    </row>
    <row r="74" spans="1:8" ht="20.100000000000001" customHeight="1">
      <c r="A74" s="67" t="s">
        <v>78</v>
      </c>
      <c r="B74" s="66" t="s">
        <v>15</v>
      </c>
      <c r="C74" s="65">
        <f>SUM(C75:C82)</f>
        <v>1517</v>
      </c>
      <c r="D74" s="65"/>
      <c r="E74" s="65"/>
      <c r="F74" s="65"/>
      <c r="G74" s="64"/>
      <c r="H74" s="63"/>
    </row>
    <row r="75" spans="1:8" ht="20.100000000000001" customHeight="1">
      <c r="A75" s="58">
        <v>1</v>
      </c>
      <c r="B75" s="57" t="s">
        <v>24</v>
      </c>
      <c r="C75" s="56">
        <f>504</f>
        <v>504</v>
      </c>
      <c r="D75" s="56"/>
      <c r="E75" s="56"/>
      <c r="F75" s="56"/>
      <c r="G75" s="52" t="s">
        <v>103</v>
      </c>
      <c r="H75" s="62" t="s">
        <v>101</v>
      </c>
    </row>
    <row r="76" spans="1:8" ht="20.100000000000001" customHeight="1">
      <c r="A76" s="55">
        <v>2</v>
      </c>
      <c r="B76" s="54" t="s">
        <v>85</v>
      </c>
      <c r="C76" s="53">
        <v>397</v>
      </c>
      <c r="D76" s="53"/>
      <c r="E76" s="53"/>
      <c r="F76" s="53"/>
      <c r="G76" s="52" t="s">
        <v>102</v>
      </c>
      <c r="H76" s="62" t="s">
        <v>101</v>
      </c>
    </row>
    <row r="77" spans="1:8" ht="30">
      <c r="A77" s="55">
        <v>3</v>
      </c>
      <c r="B77" s="54" t="s">
        <v>100</v>
      </c>
      <c r="C77" s="53">
        <v>64</v>
      </c>
      <c r="D77" s="53"/>
      <c r="E77" s="53"/>
      <c r="F77" s="53"/>
      <c r="G77" s="52" t="s">
        <v>99</v>
      </c>
    </row>
    <row r="78" spans="1:8" ht="15">
      <c r="A78" s="55">
        <v>4</v>
      </c>
      <c r="B78" s="54" t="s">
        <v>98</v>
      </c>
      <c r="C78" s="53">
        <v>127</v>
      </c>
      <c r="D78" s="53"/>
      <c r="E78" s="53"/>
      <c r="F78" s="53"/>
      <c r="G78" s="52" t="s">
        <v>97</v>
      </c>
    </row>
    <row r="79" spans="1:8" ht="15">
      <c r="A79" s="61">
        <v>5</v>
      </c>
      <c r="B79" s="60" t="s">
        <v>86</v>
      </c>
      <c r="C79" s="59">
        <v>60</v>
      </c>
      <c r="D79" s="59"/>
      <c r="E79" s="59"/>
      <c r="F79" s="59"/>
      <c r="G79" s="52" t="s">
        <v>96</v>
      </c>
    </row>
    <row r="80" spans="1:8" ht="15">
      <c r="A80" s="58">
        <v>6</v>
      </c>
      <c r="B80" s="57" t="s">
        <v>89</v>
      </c>
      <c r="C80" s="56">
        <v>140</v>
      </c>
      <c r="D80" s="56"/>
      <c r="E80" s="56"/>
      <c r="F80" s="56"/>
      <c r="G80" s="52" t="s">
        <v>95</v>
      </c>
    </row>
    <row r="81" spans="1:7" ht="15">
      <c r="A81" s="55">
        <v>7</v>
      </c>
      <c r="B81" s="54" t="s">
        <v>91</v>
      </c>
      <c r="C81" s="53">
        <v>85</v>
      </c>
      <c r="D81" s="53"/>
      <c r="E81" s="53"/>
      <c r="F81" s="53"/>
      <c r="G81" s="52" t="s">
        <v>90</v>
      </c>
    </row>
    <row r="82" spans="1:7" ht="15">
      <c r="A82" s="51">
        <v>8</v>
      </c>
      <c r="B82" s="50" t="s">
        <v>94</v>
      </c>
      <c r="C82" s="49">
        <v>140</v>
      </c>
      <c r="D82" s="49"/>
      <c r="E82" s="49"/>
      <c r="F82" s="49"/>
      <c r="G82" s="48" t="s">
        <v>93</v>
      </c>
    </row>
  </sheetData>
  <mergeCells count="7">
    <mergeCell ref="A6:A7"/>
    <mergeCell ref="B6:B7"/>
    <mergeCell ref="A2:H2"/>
    <mergeCell ref="A3:H3"/>
    <mergeCell ref="A5:G5"/>
    <mergeCell ref="A4:G4"/>
    <mergeCell ref="C6:F6"/>
  </mergeCells>
  <pageMargins left="0.41" right="0.19685039370078741" top="0.46" bottom="0.46" header="0.38" footer="0.24"/>
  <pageSetup paperSize="9" fitToWidth="0" orientation="portrait" verticalDpi="0" r:id="rId1"/>
  <headerFoot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17"/>
  <sheetViews>
    <sheetView showGridLines="0" topLeftCell="A7" workbookViewId="0">
      <selection activeCell="D11" sqref="D11"/>
    </sheetView>
  </sheetViews>
  <sheetFormatPr defaultColWidth="9.140625" defaultRowHeight="12.75"/>
  <cols>
    <col min="1" max="1" width="6" style="47" customWidth="1"/>
    <col min="2" max="2" width="31.140625" style="46" customWidth="1"/>
    <col min="3" max="3" width="13.7109375" style="46" bestFit="1" customWidth="1"/>
    <col min="4" max="4" width="16.28515625" style="46" bestFit="1" customWidth="1"/>
    <col min="5" max="7" width="18.140625" style="46" customWidth="1"/>
    <col min="8" max="16384" width="9.140625" style="44"/>
  </cols>
  <sheetData>
    <row r="1" spans="1:8" ht="20.100000000000001" customHeight="1">
      <c r="A1" s="105" t="s">
        <v>187</v>
      </c>
      <c r="B1" s="104"/>
      <c r="C1" s="104"/>
      <c r="D1" s="104"/>
      <c r="E1" s="104"/>
      <c r="F1" s="104"/>
      <c r="G1" s="104"/>
    </row>
    <row r="2" spans="1:8" ht="15.75">
      <c r="A2" s="471" t="s">
        <v>207</v>
      </c>
      <c r="B2" s="471"/>
      <c r="C2" s="471"/>
      <c r="D2" s="471"/>
      <c r="E2" s="471"/>
      <c r="F2" s="471"/>
      <c r="G2" s="471"/>
    </row>
    <row r="3" spans="1:8" ht="15.75">
      <c r="A3" s="471" t="s">
        <v>208</v>
      </c>
      <c r="B3" s="471"/>
      <c r="C3" s="471"/>
      <c r="D3" s="471"/>
      <c r="E3" s="471"/>
      <c r="F3" s="471"/>
      <c r="G3" s="471"/>
    </row>
    <row r="4" spans="1:8" ht="20.100000000000001" customHeight="1">
      <c r="A4" s="132" t="s">
        <v>173</v>
      </c>
      <c r="B4" s="131"/>
      <c r="C4" s="44"/>
      <c r="D4" s="44"/>
      <c r="E4" s="44"/>
      <c r="F4" s="44"/>
      <c r="G4" s="44"/>
    </row>
    <row r="5" spans="1:8" ht="9" customHeight="1">
      <c r="A5" s="472"/>
      <c r="B5" s="472"/>
      <c r="C5" s="44"/>
      <c r="D5" s="44"/>
      <c r="E5" s="44"/>
      <c r="F5" s="44"/>
      <c r="G5" s="44"/>
    </row>
    <row r="6" spans="1:8" ht="20.100000000000001" customHeight="1">
      <c r="A6" s="467" t="s">
        <v>1</v>
      </c>
      <c r="B6" s="469" t="s">
        <v>206</v>
      </c>
      <c r="C6" s="477" t="s">
        <v>201</v>
      </c>
      <c r="D6" s="477"/>
      <c r="E6" s="469" t="s">
        <v>204</v>
      </c>
      <c r="F6" s="469" t="s">
        <v>205</v>
      </c>
      <c r="G6" s="478" t="s">
        <v>210</v>
      </c>
    </row>
    <row r="7" spans="1:8" ht="29.25">
      <c r="A7" s="468"/>
      <c r="B7" s="470"/>
      <c r="C7" s="130" t="s">
        <v>203</v>
      </c>
      <c r="D7" s="130" t="s">
        <v>202</v>
      </c>
      <c r="E7" s="470"/>
      <c r="F7" s="470"/>
      <c r="G7" s="470"/>
    </row>
    <row r="8" spans="1:8" s="93" customFormat="1" ht="20.100000000000001" customHeight="1">
      <c r="A8" s="67"/>
      <c r="B8" s="67" t="s">
        <v>166</v>
      </c>
      <c r="C8" s="67">
        <f>+SUM(C9:C16)</f>
        <v>12</v>
      </c>
      <c r="D8" s="67">
        <f t="shared" ref="D8:G8" si="0">+SUM(D9:D16)</f>
        <v>600</v>
      </c>
      <c r="E8" s="67"/>
      <c r="F8" s="67"/>
      <c r="G8" s="67">
        <f t="shared" si="0"/>
        <v>180</v>
      </c>
    </row>
    <row r="9" spans="1:8" ht="20.100000000000001" customHeight="1">
      <c r="A9" s="135" t="s">
        <v>4</v>
      </c>
      <c r="B9" s="134" t="s">
        <v>165</v>
      </c>
      <c r="C9" s="66">
        <v>3</v>
      </c>
      <c r="D9" s="66">
        <v>150</v>
      </c>
      <c r="E9" s="134" t="str">
        <f>+B9</f>
        <v xml:space="preserve">Huyện Mang Thít </v>
      </c>
      <c r="F9" s="133" t="s">
        <v>209</v>
      </c>
      <c r="G9" s="135">
        <v>30</v>
      </c>
    </row>
    <row r="10" spans="1:8" ht="20.100000000000001" customHeight="1">
      <c r="A10" s="135" t="s">
        <v>5</v>
      </c>
      <c r="B10" s="134" t="s">
        <v>161</v>
      </c>
      <c r="C10" s="134">
        <v>2</v>
      </c>
      <c r="D10" s="134">
        <v>100</v>
      </c>
      <c r="E10" s="134" t="str">
        <f t="shared" ref="E10:E14" si="1">+B10</f>
        <v xml:space="preserve">Huyện Vũng Liêm </v>
      </c>
      <c r="F10" s="133" t="s">
        <v>209</v>
      </c>
      <c r="G10" s="135">
        <v>30</v>
      </c>
      <c r="H10" s="44">
        <v>1.615</v>
      </c>
    </row>
    <row r="11" spans="1:8" s="80" customFormat="1" ht="20.100000000000001" customHeight="1">
      <c r="A11" s="136" t="s">
        <v>6</v>
      </c>
      <c r="B11" s="133" t="s">
        <v>156</v>
      </c>
      <c r="C11" s="133">
        <v>2</v>
      </c>
      <c r="D11" s="133">
        <v>100</v>
      </c>
      <c r="E11" s="134" t="str">
        <f t="shared" si="1"/>
        <v xml:space="preserve">Trà Ôn </v>
      </c>
      <c r="F11" s="133" t="s">
        <v>209</v>
      </c>
      <c r="G11" s="136">
        <v>20</v>
      </c>
    </row>
    <row r="12" spans="1:8" s="80" customFormat="1" ht="20.100000000000001" customHeight="1">
      <c r="A12" s="136" t="s">
        <v>8</v>
      </c>
      <c r="B12" s="133" t="s">
        <v>148</v>
      </c>
      <c r="C12" s="133">
        <v>3</v>
      </c>
      <c r="D12" s="133">
        <v>150</v>
      </c>
      <c r="E12" s="134" t="str">
        <f t="shared" si="1"/>
        <v xml:space="preserve">Tam Bình </v>
      </c>
      <c r="F12" s="133" t="s">
        <v>209</v>
      </c>
      <c r="G12" s="136">
        <v>70</v>
      </c>
    </row>
    <row r="13" spans="1:8" ht="20.100000000000001" customHeight="1">
      <c r="A13" s="135" t="s">
        <v>9</v>
      </c>
      <c r="B13" s="134" t="s">
        <v>14</v>
      </c>
      <c r="C13" s="66"/>
      <c r="D13" s="66"/>
      <c r="E13" s="134" t="str">
        <f t="shared" si="1"/>
        <v>Bình Minh</v>
      </c>
      <c r="F13" s="66"/>
      <c r="G13" s="67"/>
    </row>
    <row r="14" spans="1:8" ht="20.100000000000001" customHeight="1">
      <c r="A14" s="135" t="s">
        <v>76</v>
      </c>
      <c r="B14" s="134" t="s">
        <v>130</v>
      </c>
      <c r="C14" s="134">
        <v>2</v>
      </c>
      <c r="D14" s="134">
        <v>100</v>
      </c>
      <c r="E14" s="134" t="str">
        <f t="shared" si="1"/>
        <v xml:space="preserve">Long Hồ </v>
      </c>
      <c r="F14" s="133" t="s">
        <v>209</v>
      </c>
      <c r="G14" s="135">
        <v>30</v>
      </c>
    </row>
    <row r="15" spans="1:8" ht="20.100000000000001" customHeight="1">
      <c r="A15" s="135" t="s">
        <v>77</v>
      </c>
      <c r="B15" s="134" t="s">
        <v>113</v>
      </c>
      <c r="C15" s="66"/>
      <c r="D15" s="66"/>
      <c r="E15" s="134"/>
      <c r="F15" s="66"/>
      <c r="G15" s="66"/>
    </row>
    <row r="16" spans="1:8" ht="20.100000000000001" customHeight="1">
      <c r="A16" s="135" t="s">
        <v>78</v>
      </c>
      <c r="B16" s="134" t="s">
        <v>15</v>
      </c>
      <c r="C16" s="66"/>
      <c r="D16" s="66"/>
      <c r="E16" s="134"/>
      <c r="F16" s="66"/>
      <c r="G16" s="66"/>
    </row>
    <row r="17" spans="1:7" ht="15">
      <c r="A17" s="51">
        <v>8</v>
      </c>
      <c r="B17" s="50"/>
      <c r="C17" s="50"/>
      <c r="D17" s="50"/>
      <c r="E17" s="50"/>
      <c r="F17" s="50"/>
      <c r="G17" s="50"/>
    </row>
  </sheetData>
  <mergeCells count="9">
    <mergeCell ref="A2:G2"/>
    <mergeCell ref="A3:G3"/>
    <mergeCell ref="E6:E7"/>
    <mergeCell ref="F6:F7"/>
    <mergeCell ref="C6:D6"/>
    <mergeCell ref="G6:G7"/>
    <mergeCell ref="A5:B5"/>
    <mergeCell ref="A6:A7"/>
    <mergeCell ref="B6:B7"/>
  </mergeCells>
  <pageMargins left="0.41" right="0.19685039370078741" top="0.46" bottom="0.46" header="0.38" footer="0.24"/>
  <pageSetup paperSize="9" fitToWidth="0" orientation="portrait" verticalDpi="0" r:id="rId1"/>
  <headerFooter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10"/>
  <sheetViews>
    <sheetView zoomScale="70" zoomScaleNormal="70" workbookViewId="0">
      <selection activeCell="H9" sqref="H9"/>
    </sheetView>
  </sheetViews>
  <sheetFormatPr defaultColWidth="8.85546875" defaultRowHeight="14.25"/>
  <cols>
    <col min="1" max="1" width="4.85546875" style="107" customWidth="1"/>
    <col min="2" max="2" width="23" style="127" customWidth="1"/>
    <col min="3" max="3" width="6.7109375" style="107" customWidth="1"/>
    <col min="4" max="5" width="10.140625" style="107" customWidth="1"/>
    <col min="6" max="6" width="11.28515625" style="107" customWidth="1"/>
    <col min="7" max="7" width="12.7109375" style="107" customWidth="1"/>
    <col min="8" max="8" width="11.28515625" style="107" customWidth="1"/>
    <col min="9" max="9" width="12.7109375" style="107" customWidth="1"/>
    <col min="10" max="11" width="12.28515625" style="107" customWidth="1"/>
    <col min="12" max="16" width="10.140625" style="107" customWidth="1"/>
    <col min="17" max="1022" width="8.85546875" style="107"/>
    <col min="1023" max="16384" width="8.85546875" style="106"/>
  </cols>
  <sheetData>
    <row r="1" spans="1:1022" ht="21" customHeight="1">
      <c r="A1" s="479" t="s">
        <v>188</v>
      </c>
      <c r="B1" s="479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  <c r="BJ1" s="106"/>
      <c r="BK1" s="106"/>
      <c r="BL1" s="106"/>
      <c r="BM1" s="106"/>
      <c r="BN1" s="106"/>
      <c r="BO1" s="106"/>
      <c r="BP1" s="106"/>
      <c r="BQ1" s="106"/>
      <c r="BR1" s="106"/>
      <c r="BS1" s="106"/>
      <c r="BT1" s="106"/>
      <c r="BU1" s="106"/>
      <c r="BV1" s="106"/>
      <c r="BW1" s="106"/>
      <c r="BX1" s="106"/>
      <c r="BY1" s="106"/>
      <c r="BZ1" s="106"/>
      <c r="CA1" s="106"/>
      <c r="CB1" s="106"/>
      <c r="CC1" s="106"/>
      <c r="CD1" s="106"/>
      <c r="CE1" s="106"/>
      <c r="CF1" s="106"/>
      <c r="CG1" s="106"/>
      <c r="CH1" s="106"/>
      <c r="CI1" s="106"/>
      <c r="CJ1" s="106"/>
      <c r="CK1" s="106"/>
      <c r="CL1" s="106"/>
      <c r="CM1" s="106"/>
      <c r="CN1" s="106"/>
      <c r="CO1" s="106"/>
      <c r="CP1" s="106"/>
      <c r="CQ1" s="106"/>
      <c r="CR1" s="106"/>
      <c r="CS1" s="106"/>
      <c r="CT1" s="106"/>
      <c r="CU1" s="106"/>
      <c r="CV1" s="106"/>
      <c r="CW1" s="106"/>
      <c r="CX1" s="106"/>
      <c r="CY1" s="106"/>
      <c r="CZ1" s="106"/>
      <c r="DA1" s="106"/>
      <c r="DB1" s="106"/>
      <c r="DC1" s="106"/>
      <c r="DD1" s="106"/>
      <c r="DE1" s="106"/>
      <c r="DF1" s="106"/>
      <c r="DG1" s="106"/>
      <c r="DH1" s="106"/>
      <c r="DI1" s="106"/>
      <c r="DJ1" s="106"/>
      <c r="DK1" s="106"/>
      <c r="DL1" s="106"/>
      <c r="DM1" s="106"/>
      <c r="DN1" s="106"/>
      <c r="DO1" s="106"/>
      <c r="DP1" s="106"/>
      <c r="DQ1" s="106"/>
      <c r="DR1" s="106"/>
      <c r="DS1" s="106"/>
      <c r="DT1" s="106"/>
      <c r="DU1" s="106"/>
      <c r="DV1" s="106"/>
      <c r="DW1" s="106"/>
      <c r="DX1" s="106"/>
      <c r="DY1" s="106"/>
      <c r="DZ1" s="106"/>
      <c r="EA1" s="106"/>
      <c r="EB1" s="106"/>
      <c r="EC1" s="106"/>
      <c r="ED1" s="106"/>
      <c r="EE1" s="106"/>
      <c r="EF1" s="106"/>
      <c r="EG1" s="106"/>
      <c r="EH1" s="106"/>
      <c r="EI1" s="106"/>
      <c r="EJ1" s="106"/>
      <c r="EK1" s="106"/>
      <c r="EL1" s="106"/>
      <c r="EM1" s="106"/>
      <c r="EN1" s="106"/>
      <c r="EO1" s="106"/>
      <c r="EP1" s="106"/>
      <c r="EQ1" s="106"/>
      <c r="ER1" s="106"/>
      <c r="ES1" s="106"/>
      <c r="ET1" s="106"/>
      <c r="EU1" s="106"/>
      <c r="EV1" s="106"/>
      <c r="EW1" s="106"/>
      <c r="EX1" s="106"/>
      <c r="EY1" s="106"/>
      <c r="EZ1" s="106"/>
      <c r="FA1" s="106"/>
      <c r="FB1" s="106"/>
      <c r="FC1" s="106"/>
      <c r="FD1" s="106"/>
      <c r="FE1" s="106"/>
      <c r="FF1" s="106"/>
      <c r="FG1" s="106"/>
      <c r="FH1" s="106"/>
      <c r="FI1" s="106"/>
      <c r="FJ1" s="106"/>
      <c r="FK1" s="106"/>
      <c r="FL1" s="106"/>
      <c r="FM1" s="106"/>
      <c r="FN1" s="106"/>
      <c r="FO1" s="106"/>
      <c r="FP1" s="106"/>
      <c r="FQ1" s="106"/>
      <c r="FR1" s="106"/>
      <c r="FS1" s="106"/>
      <c r="FT1" s="106"/>
      <c r="FU1" s="106"/>
      <c r="FV1" s="106"/>
      <c r="FW1" s="106"/>
      <c r="FX1" s="106"/>
      <c r="FY1" s="106"/>
      <c r="FZ1" s="106"/>
      <c r="GA1" s="106"/>
      <c r="GB1" s="106"/>
      <c r="GC1" s="106"/>
      <c r="GD1" s="106"/>
      <c r="GE1" s="106"/>
      <c r="GF1" s="106"/>
      <c r="GG1" s="106"/>
      <c r="GH1" s="106"/>
      <c r="GI1" s="106"/>
      <c r="GJ1" s="106"/>
      <c r="GK1" s="106"/>
      <c r="GL1" s="106"/>
      <c r="GM1" s="106"/>
      <c r="GN1" s="106"/>
      <c r="GO1" s="106"/>
      <c r="GP1" s="106"/>
      <c r="GQ1" s="106"/>
      <c r="GR1" s="106"/>
      <c r="GS1" s="106"/>
      <c r="GT1" s="106"/>
      <c r="GU1" s="106"/>
      <c r="GV1" s="106"/>
      <c r="GW1" s="106"/>
      <c r="GX1" s="106"/>
      <c r="GY1" s="106"/>
      <c r="GZ1" s="106"/>
      <c r="HA1" s="106"/>
      <c r="HB1" s="106"/>
      <c r="HC1" s="106"/>
      <c r="HD1" s="106"/>
      <c r="HE1" s="106"/>
      <c r="HF1" s="106"/>
      <c r="HG1" s="106"/>
      <c r="HH1" s="106"/>
      <c r="HI1" s="106"/>
      <c r="HJ1" s="106"/>
      <c r="HK1" s="106"/>
      <c r="HL1" s="106"/>
      <c r="HM1" s="106"/>
      <c r="HN1" s="106"/>
      <c r="HO1" s="106"/>
      <c r="HP1" s="106"/>
      <c r="HQ1" s="106"/>
      <c r="HR1" s="106"/>
      <c r="HS1" s="106"/>
      <c r="HT1" s="106"/>
      <c r="HU1" s="106"/>
      <c r="HV1" s="106"/>
      <c r="HW1" s="106"/>
      <c r="HX1" s="106"/>
      <c r="HY1" s="106"/>
      <c r="HZ1" s="106"/>
      <c r="IA1" s="106"/>
      <c r="IB1" s="106"/>
      <c r="IC1" s="106"/>
      <c r="ID1" s="106"/>
      <c r="IE1" s="106"/>
      <c r="IF1" s="106"/>
      <c r="IG1" s="106"/>
      <c r="IH1" s="106"/>
      <c r="II1" s="106"/>
      <c r="IJ1" s="106"/>
      <c r="IK1" s="106"/>
      <c r="IL1" s="106"/>
      <c r="IM1" s="106"/>
      <c r="IN1" s="106"/>
      <c r="IO1" s="106"/>
      <c r="IP1" s="106"/>
      <c r="IQ1" s="106"/>
      <c r="IR1" s="106"/>
      <c r="IS1" s="106"/>
      <c r="IT1" s="106"/>
      <c r="IU1" s="106"/>
      <c r="IV1" s="106"/>
      <c r="IW1" s="106"/>
      <c r="IX1" s="106"/>
      <c r="IY1" s="106"/>
      <c r="IZ1" s="106"/>
      <c r="JA1" s="106"/>
      <c r="JB1" s="106"/>
      <c r="JC1" s="106"/>
      <c r="JD1" s="106"/>
      <c r="JE1" s="106"/>
      <c r="JF1" s="106"/>
      <c r="JG1" s="106"/>
      <c r="JH1" s="106"/>
      <c r="JI1" s="106"/>
      <c r="JJ1" s="106"/>
      <c r="JK1" s="106"/>
      <c r="JL1" s="106"/>
      <c r="JM1" s="106"/>
      <c r="JN1" s="106"/>
      <c r="JO1" s="106"/>
      <c r="JP1" s="106"/>
      <c r="JQ1" s="106"/>
      <c r="JR1" s="106"/>
      <c r="JS1" s="106"/>
      <c r="JT1" s="106"/>
      <c r="JU1" s="106"/>
      <c r="JV1" s="106"/>
      <c r="JW1" s="106"/>
      <c r="JX1" s="106"/>
      <c r="JY1" s="106"/>
      <c r="JZ1" s="106"/>
      <c r="KA1" s="106"/>
      <c r="KB1" s="106"/>
      <c r="KC1" s="106"/>
      <c r="KD1" s="106"/>
      <c r="KE1" s="106"/>
      <c r="KF1" s="106"/>
      <c r="KG1" s="106"/>
      <c r="KH1" s="106"/>
      <c r="KI1" s="106"/>
      <c r="KJ1" s="106"/>
      <c r="KK1" s="106"/>
      <c r="KL1" s="106"/>
      <c r="KM1" s="106"/>
      <c r="KN1" s="106"/>
      <c r="KO1" s="106"/>
      <c r="KP1" s="106"/>
      <c r="KQ1" s="106"/>
      <c r="KR1" s="106"/>
      <c r="KS1" s="106"/>
      <c r="KT1" s="106"/>
      <c r="KU1" s="106"/>
      <c r="KV1" s="106"/>
      <c r="KW1" s="106"/>
      <c r="KX1" s="106"/>
      <c r="KY1" s="106"/>
      <c r="KZ1" s="106"/>
      <c r="LA1" s="106"/>
      <c r="LB1" s="106"/>
      <c r="LC1" s="106"/>
      <c r="LD1" s="106"/>
      <c r="LE1" s="106"/>
      <c r="LF1" s="106"/>
      <c r="LG1" s="106"/>
      <c r="LH1" s="106"/>
      <c r="LI1" s="106"/>
      <c r="LJ1" s="106"/>
      <c r="LK1" s="106"/>
      <c r="LL1" s="106"/>
      <c r="LM1" s="106"/>
      <c r="LN1" s="106"/>
      <c r="LO1" s="106"/>
      <c r="LP1" s="106"/>
      <c r="LQ1" s="106"/>
      <c r="LR1" s="106"/>
      <c r="LS1" s="106"/>
      <c r="LT1" s="106"/>
      <c r="LU1" s="106"/>
      <c r="LV1" s="106"/>
      <c r="LW1" s="106"/>
      <c r="LX1" s="106"/>
      <c r="LY1" s="106"/>
      <c r="LZ1" s="106"/>
      <c r="MA1" s="106"/>
      <c r="MB1" s="106"/>
      <c r="MC1" s="106"/>
      <c r="MD1" s="106"/>
      <c r="ME1" s="106"/>
      <c r="MF1" s="106"/>
      <c r="MG1" s="106"/>
      <c r="MH1" s="106"/>
      <c r="MI1" s="106"/>
      <c r="MJ1" s="106"/>
      <c r="MK1" s="106"/>
      <c r="ML1" s="106"/>
      <c r="MM1" s="106"/>
      <c r="MN1" s="106"/>
      <c r="MO1" s="106"/>
      <c r="MP1" s="106"/>
      <c r="MQ1" s="106"/>
      <c r="MR1" s="106"/>
      <c r="MS1" s="106"/>
      <c r="MT1" s="106"/>
      <c r="MU1" s="106"/>
      <c r="MV1" s="106"/>
      <c r="MW1" s="106"/>
      <c r="MX1" s="106"/>
      <c r="MY1" s="106"/>
      <c r="MZ1" s="106"/>
      <c r="NA1" s="106"/>
      <c r="NB1" s="106"/>
      <c r="NC1" s="106"/>
      <c r="ND1" s="106"/>
      <c r="NE1" s="106"/>
      <c r="NF1" s="106"/>
      <c r="NG1" s="106"/>
      <c r="NH1" s="106"/>
      <c r="NI1" s="106"/>
      <c r="NJ1" s="106"/>
      <c r="NK1" s="106"/>
      <c r="NL1" s="106"/>
      <c r="NM1" s="106"/>
      <c r="NN1" s="106"/>
      <c r="NO1" s="106"/>
      <c r="NP1" s="106"/>
      <c r="NQ1" s="106"/>
      <c r="NR1" s="106"/>
      <c r="NS1" s="106"/>
      <c r="NT1" s="106"/>
      <c r="NU1" s="106"/>
      <c r="NV1" s="106"/>
      <c r="NW1" s="106"/>
      <c r="NX1" s="106"/>
      <c r="NY1" s="106"/>
      <c r="NZ1" s="106"/>
      <c r="OA1" s="106"/>
      <c r="OB1" s="106"/>
      <c r="OC1" s="106"/>
      <c r="OD1" s="106"/>
      <c r="OE1" s="106"/>
      <c r="OF1" s="106"/>
      <c r="OG1" s="106"/>
      <c r="OH1" s="106"/>
      <c r="OI1" s="106"/>
      <c r="OJ1" s="106"/>
      <c r="OK1" s="106"/>
      <c r="OL1" s="106"/>
      <c r="OM1" s="106"/>
      <c r="ON1" s="106"/>
      <c r="OO1" s="106"/>
      <c r="OP1" s="106"/>
      <c r="OQ1" s="106"/>
      <c r="OR1" s="106"/>
      <c r="OS1" s="106"/>
      <c r="OT1" s="106"/>
      <c r="OU1" s="106"/>
      <c r="OV1" s="106"/>
      <c r="OW1" s="106"/>
      <c r="OX1" s="106"/>
      <c r="OY1" s="106"/>
      <c r="OZ1" s="106"/>
      <c r="PA1" s="106"/>
      <c r="PB1" s="106"/>
      <c r="PC1" s="106"/>
      <c r="PD1" s="106"/>
      <c r="PE1" s="106"/>
      <c r="PF1" s="106"/>
      <c r="PG1" s="106"/>
      <c r="PH1" s="106"/>
      <c r="PI1" s="106"/>
      <c r="PJ1" s="106"/>
      <c r="PK1" s="106"/>
      <c r="PL1" s="106"/>
      <c r="PM1" s="106"/>
      <c r="PN1" s="106"/>
      <c r="PO1" s="106"/>
      <c r="PP1" s="106"/>
      <c r="PQ1" s="106"/>
      <c r="PR1" s="106"/>
      <c r="PS1" s="106"/>
      <c r="PT1" s="106"/>
      <c r="PU1" s="106"/>
      <c r="PV1" s="106"/>
      <c r="PW1" s="106"/>
      <c r="PX1" s="106"/>
      <c r="PY1" s="106"/>
      <c r="PZ1" s="106"/>
      <c r="QA1" s="106"/>
      <c r="QB1" s="106"/>
      <c r="QC1" s="106"/>
      <c r="QD1" s="106"/>
      <c r="QE1" s="106"/>
      <c r="QF1" s="106"/>
      <c r="QG1" s="106"/>
      <c r="QH1" s="106"/>
      <c r="QI1" s="106"/>
      <c r="QJ1" s="106"/>
      <c r="QK1" s="106"/>
      <c r="QL1" s="106"/>
      <c r="QM1" s="106"/>
      <c r="QN1" s="106"/>
      <c r="QO1" s="106"/>
      <c r="QP1" s="106"/>
      <c r="QQ1" s="106"/>
      <c r="QR1" s="106"/>
      <c r="QS1" s="106"/>
      <c r="QT1" s="106"/>
      <c r="QU1" s="106"/>
      <c r="QV1" s="106"/>
      <c r="QW1" s="106"/>
      <c r="QX1" s="106"/>
      <c r="QY1" s="106"/>
      <c r="QZ1" s="106"/>
      <c r="RA1" s="106"/>
      <c r="RB1" s="106"/>
      <c r="RC1" s="106"/>
      <c r="RD1" s="106"/>
      <c r="RE1" s="106"/>
      <c r="RF1" s="106"/>
      <c r="RG1" s="106"/>
      <c r="RH1" s="106"/>
      <c r="RI1" s="106"/>
      <c r="RJ1" s="106"/>
      <c r="RK1" s="106"/>
      <c r="RL1" s="106"/>
      <c r="RM1" s="106"/>
      <c r="RN1" s="106"/>
      <c r="RO1" s="106"/>
      <c r="RP1" s="106"/>
      <c r="RQ1" s="106"/>
      <c r="RR1" s="106"/>
      <c r="RS1" s="106"/>
      <c r="RT1" s="106"/>
      <c r="RU1" s="106"/>
      <c r="RV1" s="106"/>
      <c r="RW1" s="106"/>
      <c r="RX1" s="106"/>
      <c r="RY1" s="106"/>
      <c r="RZ1" s="106"/>
      <c r="SA1" s="106"/>
      <c r="SB1" s="106"/>
      <c r="SC1" s="106"/>
      <c r="SD1" s="106"/>
      <c r="SE1" s="106"/>
      <c r="SF1" s="106"/>
      <c r="SG1" s="106"/>
      <c r="SH1" s="106"/>
      <c r="SI1" s="106"/>
      <c r="SJ1" s="106"/>
      <c r="SK1" s="106"/>
      <c r="SL1" s="106"/>
      <c r="SM1" s="106"/>
      <c r="SN1" s="106"/>
      <c r="SO1" s="106"/>
      <c r="SP1" s="106"/>
      <c r="SQ1" s="106"/>
      <c r="SR1" s="106"/>
      <c r="SS1" s="106"/>
      <c r="ST1" s="106"/>
      <c r="SU1" s="106"/>
      <c r="SV1" s="106"/>
      <c r="SW1" s="106"/>
      <c r="SX1" s="106"/>
      <c r="SY1" s="106"/>
      <c r="SZ1" s="106"/>
      <c r="TA1" s="106"/>
      <c r="TB1" s="106"/>
      <c r="TC1" s="106"/>
      <c r="TD1" s="106"/>
      <c r="TE1" s="106"/>
      <c r="TF1" s="106"/>
      <c r="TG1" s="106"/>
      <c r="TH1" s="106"/>
      <c r="TI1" s="106"/>
      <c r="TJ1" s="106"/>
      <c r="TK1" s="106"/>
      <c r="TL1" s="106"/>
      <c r="TM1" s="106"/>
      <c r="TN1" s="106"/>
      <c r="TO1" s="106"/>
      <c r="TP1" s="106"/>
      <c r="TQ1" s="106"/>
      <c r="TR1" s="106"/>
      <c r="TS1" s="106"/>
      <c r="TT1" s="106"/>
      <c r="TU1" s="106"/>
      <c r="TV1" s="106"/>
      <c r="TW1" s="106"/>
      <c r="TX1" s="106"/>
      <c r="TY1" s="106"/>
      <c r="TZ1" s="106"/>
      <c r="UA1" s="106"/>
      <c r="UB1" s="106"/>
      <c r="UC1" s="106"/>
      <c r="UD1" s="106"/>
      <c r="UE1" s="106"/>
      <c r="UF1" s="106"/>
      <c r="UG1" s="106"/>
      <c r="UH1" s="106"/>
      <c r="UI1" s="106"/>
      <c r="UJ1" s="106"/>
      <c r="UK1" s="106"/>
      <c r="UL1" s="106"/>
      <c r="UM1" s="106"/>
      <c r="UN1" s="106"/>
      <c r="UO1" s="106"/>
      <c r="UP1" s="106"/>
      <c r="UQ1" s="106"/>
      <c r="UR1" s="106"/>
      <c r="US1" s="106"/>
      <c r="UT1" s="106"/>
      <c r="UU1" s="106"/>
      <c r="UV1" s="106"/>
      <c r="UW1" s="106"/>
      <c r="UX1" s="106"/>
      <c r="UY1" s="106"/>
      <c r="UZ1" s="106"/>
      <c r="VA1" s="106"/>
      <c r="VB1" s="106"/>
      <c r="VC1" s="106"/>
      <c r="VD1" s="106"/>
      <c r="VE1" s="106"/>
      <c r="VF1" s="106"/>
      <c r="VG1" s="106"/>
      <c r="VH1" s="106"/>
      <c r="VI1" s="106"/>
      <c r="VJ1" s="106"/>
      <c r="VK1" s="106"/>
      <c r="VL1" s="106"/>
      <c r="VM1" s="106"/>
      <c r="VN1" s="106"/>
      <c r="VO1" s="106"/>
      <c r="VP1" s="106"/>
      <c r="VQ1" s="106"/>
      <c r="VR1" s="106"/>
      <c r="VS1" s="106"/>
      <c r="VT1" s="106"/>
      <c r="VU1" s="106"/>
      <c r="VV1" s="106"/>
      <c r="VW1" s="106"/>
      <c r="VX1" s="106"/>
      <c r="VY1" s="106"/>
      <c r="VZ1" s="106"/>
      <c r="WA1" s="106"/>
      <c r="WB1" s="106"/>
      <c r="WC1" s="106"/>
      <c r="WD1" s="106"/>
      <c r="WE1" s="106"/>
      <c r="WF1" s="106"/>
      <c r="WG1" s="106"/>
      <c r="WH1" s="106"/>
      <c r="WI1" s="106"/>
      <c r="WJ1" s="106"/>
      <c r="WK1" s="106"/>
      <c r="WL1" s="106"/>
      <c r="WM1" s="106"/>
      <c r="WN1" s="106"/>
      <c r="WO1" s="106"/>
      <c r="WP1" s="106"/>
      <c r="WQ1" s="106"/>
      <c r="WR1" s="106"/>
      <c r="WS1" s="106"/>
      <c r="WT1" s="106"/>
      <c r="WU1" s="106"/>
      <c r="WV1" s="106"/>
      <c r="WW1" s="106"/>
      <c r="WX1" s="106"/>
      <c r="WY1" s="106"/>
      <c r="WZ1" s="106"/>
      <c r="XA1" s="106"/>
      <c r="XB1" s="106"/>
      <c r="XC1" s="106"/>
      <c r="XD1" s="106"/>
      <c r="XE1" s="106"/>
      <c r="XF1" s="106"/>
      <c r="XG1" s="106"/>
      <c r="XH1" s="106"/>
      <c r="XI1" s="106"/>
      <c r="XJ1" s="106"/>
      <c r="XK1" s="106"/>
      <c r="XL1" s="106"/>
      <c r="XM1" s="106"/>
      <c r="XN1" s="106"/>
      <c r="XO1" s="106"/>
      <c r="XP1" s="106"/>
      <c r="XQ1" s="106"/>
      <c r="XR1" s="106"/>
      <c r="XS1" s="106"/>
      <c r="XT1" s="106"/>
      <c r="XU1" s="106"/>
      <c r="XV1" s="106"/>
      <c r="XW1" s="106"/>
      <c r="XX1" s="106"/>
      <c r="XY1" s="106"/>
      <c r="XZ1" s="106"/>
      <c r="YA1" s="106"/>
      <c r="YB1" s="106"/>
      <c r="YC1" s="106"/>
      <c r="YD1" s="106"/>
      <c r="YE1" s="106"/>
      <c r="YF1" s="106"/>
      <c r="YG1" s="106"/>
      <c r="YH1" s="106"/>
      <c r="YI1" s="106"/>
      <c r="YJ1" s="106"/>
      <c r="YK1" s="106"/>
      <c r="YL1" s="106"/>
      <c r="YM1" s="106"/>
      <c r="YN1" s="106"/>
      <c r="YO1" s="106"/>
      <c r="YP1" s="106"/>
      <c r="YQ1" s="106"/>
      <c r="YR1" s="106"/>
      <c r="YS1" s="106"/>
      <c r="YT1" s="106"/>
      <c r="YU1" s="106"/>
      <c r="YV1" s="106"/>
      <c r="YW1" s="106"/>
      <c r="YX1" s="106"/>
      <c r="YY1" s="106"/>
      <c r="YZ1" s="106"/>
      <c r="ZA1" s="106"/>
      <c r="ZB1" s="106"/>
      <c r="ZC1" s="106"/>
      <c r="ZD1" s="106"/>
      <c r="ZE1" s="106"/>
      <c r="ZF1" s="106"/>
      <c r="ZG1" s="106"/>
      <c r="ZH1" s="106"/>
      <c r="ZI1" s="106"/>
      <c r="ZJ1" s="106"/>
      <c r="ZK1" s="106"/>
      <c r="ZL1" s="106"/>
      <c r="ZM1" s="106"/>
      <c r="ZN1" s="106"/>
      <c r="ZO1" s="106"/>
      <c r="ZP1" s="106"/>
      <c r="ZQ1" s="106"/>
      <c r="ZR1" s="106"/>
      <c r="ZS1" s="106"/>
      <c r="ZT1" s="106"/>
      <c r="ZU1" s="106"/>
      <c r="ZV1" s="106"/>
      <c r="ZW1" s="106"/>
      <c r="ZX1" s="106"/>
      <c r="ZY1" s="106"/>
      <c r="ZZ1" s="106"/>
      <c r="AAA1" s="106"/>
      <c r="AAB1" s="106"/>
      <c r="AAC1" s="106"/>
      <c r="AAD1" s="106"/>
      <c r="AAE1" s="106"/>
      <c r="AAF1" s="106"/>
      <c r="AAG1" s="106"/>
      <c r="AAH1" s="106"/>
      <c r="AAI1" s="106"/>
      <c r="AAJ1" s="106"/>
      <c r="AAK1" s="106"/>
      <c r="AAL1" s="106"/>
      <c r="AAM1" s="106"/>
      <c r="AAN1" s="106"/>
      <c r="AAO1" s="106"/>
      <c r="AAP1" s="106"/>
      <c r="AAQ1" s="106"/>
      <c r="AAR1" s="106"/>
      <c r="AAS1" s="106"/>
      <c r="AAT1" s="106"/>
      <c r="AAU1" s="106"/>
      <c r="AAV1" s="106"/>
      <c r="AAW1" s="106"/>
      <c r="AAX1" s="106"/>
      <c r="AAY1" s="106"/>
      <c r="AAZ1" s="106"/>
      <c r="ABA1" s="106"/>
      <c r="ABB1" s="106"/>
      <c r="ABC1" s="106"/>
      <c r="ABD1" s="106"/>
      <c r="ABE1" s="106"/>
      <c r="ABF1" s="106"/>
      <c r="ABG1" s="106"/>
      <c r="ABH1" s="106"/>
      <c r="ABI1" s="106"/>
      <c r="ABJ1" s="106"/>
      <c r="ABK1" s="106"/>
      <c r="ABL1" s="106"/>
      <c r="ABM1" s="106"/>
      <c r="ABN1" s="106"/>
      <c r="ABO1" s="106"/>
      <c r="ABP1" s="106"/>
      <c r="ABQ1" s="106"/>
      <c r="ABR1" s="106"/>
      <c r="ABS1" s="106"/>
      <c r="ABT1" s="106"/>
      <c r="ABU1" s="106"/>
      <c r="ABV1" s="106"/>
      <c r="ABW1" s="106"/>
      <c r="ABX1" s="106"/>
      <c r="ABY1" s="106"/>
      <c r="ABZ1" s="106"/>
      <c r="ACA1" s="106"/>
      <c r="ACB1" s="106"/>
      <c r="ACC1" s="106"/>
      <c r="ACD1" s="106"/>
      <c r="ACE1" s="106"/>
      <c r="ACF1" s="106"/>
      <c r="ACG1" s="106"/>
      <c r="ACH1" s="106"/>
      <c r="ACI1" s="106"/>
      <c r="ACJ1" s="106"/>
      <c r="ACK1" s="106"/>
      <c r="ACL1" s="106"/>
      <c r="ACM1" s="106"/>
      <c r="ACN1" s="106"/>
      <c r="ACO1" s="106"/>
      <c r="ACP1" s="106"/>
      <c r="ACQ1" s="106"/>
      <c r="ACR1" s="106"/>
      <c r="ACS1" s="106"/>
      <c r="ACT1" s="106"/>
      <c r="ACU1" s="106"/>
      <c r="ACV1" s="106"/>
      <c r="ACW1" s="106"/>
      <c r="ACX1" s="106"/>
      <c r="ACY1" s="106"/>
      <c r="ACZ1" s="106"/>
      <c r="ADA1" s="106"/>
      <c r="ADB1" s="106"/>
      <c r="ADC1" s="106"/>
      <c r="ADD1" s="106"/>
      <c r="ADE1" s="106"/>
      <c r="ADF1" s="106"/>
      <c r="ADG1" s="106"/>
      <c r="ADH1" s="106"/>
      <c r="ADI1" s="106"/>
      <c r="ADJ1" s="106"/>
      <c r="ADK1" s="106"/>
      <c r="ADL1" s="106"/>
      <c r="ADM1" s="106"/>
      <c r="ADN1" s="106"/>
      <c r="ADO1" s="106"/>
      <c r="ADP1" s="106"/>
      <c r="ADQ1" s="106"/>
      <c r="ADR1" s="106"/>
      <c r="ADS1" s="106"/>
      <c r="ADT1" s="106"/>
      <c r="ADU1" s="106"/>
      <c r="ADV1" s="106"/>
      <c r="ADW1" s="106"/>
      <c r="ADX1" s="106"/>
      <c r="ADY1" s="106"/>
      <c r="ADZ1" s="106"/>
      <c r="AEA1" s="106"/>
      <c r="AEB1" s="106"/>
      <c r="AEC1" s="106"/>
      <c r="AED1" s="106"/>
      <c r="AEE1" s="106"/>
      <c r="AEF1" s="106"/>
      <c r="AEG1" s="106"/>
      <c r="AEH1" s="106"/>
      <c r="AEI1" s="106"/>
      <c r="AEJ1" s="106"/>
      <c r="AEK1" s="106"/>
      <c r="AEL1" s="106"/>
      <c r="AEM1" s="106"/>
      <c r="AEN1" s="106"/>
      <c r="AEO1" s="106"/>
      <c r="AEP1" s="106"/>
      <c r="AEQ1" s="106"/>
      <c r="AER1" s="106"/>
      <c r="AES1" s="106"/>
      <c r="AET1" s="106"/>
      <c r="AEU1" s="106"/>
      <c r="AEV1" s="106"/>
      <c r="AEW1" s="106"/>
      <c r="AEX1" s="106"/>
      <c r="AEY1" s="106"/>
      <c r="AEZ1" s="106"/>
      <c r="AFA1" s="106"/>
      <c r="AFB1" s="106"/>
      <c r="AFC1" s="106"/>
      <c r="AFD1" s="106"/>
      <c r="AFE1" s="106"/>
      <c r="AFF1" s="106"/>
      <c r="AFG1" s="106"/>
      <c r="AFH1" s="106"/>
      <c r="AFI1" s="106"/>
      <c r="AFJ1" s="106"/>
      <c r="AFK1" s="106"/>
      <c r="AFL1" s="106"/>
      <c r="AFM1" s="106"/>
      <c r="AFN1" s="106"/>
      <c r="AFO1" s="106"/>
      <c r="AFP1" s="106"/>
      <c r="AFQ1" s="106"/>
      <c r="AFR1" s="106"/>
      <c r="AFS1" s="106"/>
      <c r="AFT1" s="106"/>
      <c r="AFU1" s="106"/>
      <c r="AFV1" s="106"/>
      <c r="AFW1" s="106"/>
      <c r="AFX1" s="106"/>
      <c r="AFY1" s="106"/>
      <c r="AFZ1" s="106"/>
      <c r="AGA1" s="106"/>
      <c r="AGB1" s="106"/>
      <c r="AGC1" s="106"/>
      <c r="AGD1" s="106"/>
      <c r="AGE1" s="106"/>
      <c r="AGF1" s="106"/>
      <c r="AGG1" s="106"/>
      <c r="AGH1" s="106"/>
      <c r="AGI1" s="106"/>
      <c r="AGJ1" s="106"/>
      <c r="AGK1" s="106"/>
      <c r="AGL1" s="106"/>
      <c r="AGM1" s="106"/>
      <c r="AGN1" s="106"/>
      <c r="AGO1" s="106"/>
      <c r="AGP1" s="106"/>
      <c r="AGQ1" s="106"/>
      <c r="AGR1" s="106"/>
      <c r="AGS1" s="106"/>
      <c r="AGT1" s="106"/>
      <c r="AGU1" s="106"/>
      <c r="AGV1" s="106"/>
      <c r="AGW1" s="106"/>
      <c r="AGX1" s="106"/>
      <c r="AGY1" s="106"/>
      <c r="AGZ1" s="106"/>
      <c r="AHA1" s="106"/>
      <c r="AHB1" s="106"/>
      <c r="AHC1" s="106"/>
      <c r="AHD1" s="106"/>
      <c r="AHE1" s="106"/>
      <c r="AHF1" s="106"/>
      <c r="AHG1" s="106"/>
      <c r="AHH1" s="106"/>
      <c r="AHI1" s="106"/>
      <c r="AHJ1" s="106"/>
      <c r="AHK1" s="106"/>
      <c r="AHL1" s="106"/>
      <c r="AHM1" s="106"/>
      <c r="AHN1" s="106"/>
      <c r="AHO1" s="106"/>
      <c r="AHP1" s="106"/>
      <c r="AHQ1" s="106"/>
      <c r="AHR1" s="106"/>
      <c r="AHS1" s="106"/>
      <c r="AHT1" s="106"/>
      <c r="AHU1" s="106"/>
      <c r="AHV1" s="106"/>
      <c r="AHW1" s="106"/>
      <c r="AHX1" s="106"/>
      <c r="AHY1" s="106"/>
      <c r="AHZ1" s="106"/>
      <c r="AIA1" s="106"/>
      <c r="AIB1" s="106"/>
      <c r="AIC1" s="106"/>
      <c r="AID1" s="106"/>
      <c r="AIE1" s="106"/>
      <c r="AIF1" s="106"/>
      <c r="AIG1" s="106"/>
      <c r="AIH1" s="106"/>
      <c r="AII1" s="106"/>
      <c r="AIJ1" s="106"/>
      <c r="AIK1" s="106"/>
      <c r="AIL1" s="106"/>
      <c r="AIM1" s="106"/>
      <c r="AIN1" s="106"/>
      <c r="AIO1" s="106"/>
      <c r="AIP1" s="106"/>
      <c r="AIQ1" s="106"/>
      <c r="AIR1" s="106"/>
      <c r="AIS1" s="106"/>
      <c r="AIT1" s="106"/>
      <c r="AIU1" s="106"/>
      <c r="AIV1" s="106"/>
      <c r="AIW1" s="106"/>
      <c r="AIX1" s="106"/>
      <c r="AIY1" s="106"/>
      <c r="AIZ1" s="106"/>
      <c r="AJA1" s="106"/>
      <c r="AJB1" s="106"/>
      <c r="AJC1" s="106"/>
      <c r="AJD1" s="106"/>
      <c r="AJE1" s="106"/>
      <c r="AJF1" s="106"/>
      <c r="AJG1" s="106"/>
      <c r="AJH1" s="106"/>
      <c r="AJI1" s="106"/>
      <c r="AJJ1" s="106"/>
      <c r="AJK1" s="106"/>
      <c r="AJL1" s="106"/>
      <c r="AJM1" s="106"/>
      <c r="AJN1" s="106"/>
      <c r="AJO1" s="106"/>
      <c r="AJP1" s="106"/>
      <c r="AJQ1" s="106"/>
      <c r="AJR1" s="106"/>
      <c r="AJS1" s="106"/>
      <c r="AJT1" s="106"/>
      <c r="AJU1" s="106"/>
      <c r="AJV1" s="106"/>
      <c r="AJW1" s="106"/>
      <c r="AJX1" s="106"/>
      <c r="AJY1" s="106"/>
      <c r="AJZ1" s="106"/>
      <c r="AKA1" s="106"/>
      <c r="AKB1" s="106"/>
      <c r="AKC1" s="106"/>
      <c r="AKD1" s="106"/>
      <c r="AKE1" s="106"/>
      <c r="AKF1" s="106"/>
      <c r="AKG1" s="106"/>
      <c r="AKH1" s="106"/>
      <c r="AKI1" s="106"/>
      <c r="AKJ1" s="106"/>
      <c r="AKK1" s="106"/>
      <c r="AKL1" s="106"/>
      <c r="AKM1" s="106"/>
      <c r="AKN1" s="106"/>
      <c r="AKO1" s="106"/>
      <c r="AKP1" s="106"/>
      <c r="AKQ1" s="106"/>
      <c r="AKR1" s="106"/>
      <c r="AKS1" s="106"/>
      <c r="AKT1" s="106"/>
      <c r="AKU1" s="106"/>
      <c r="AKV1" s="106"/>
      <c r="AKW1" s="106"/>
      <c r="AKX1" s="106"/>
      <c r="AKY1" s="106"/>
      <c r="AKZ1" s="106"/>
      <c r="ALA1" s="106"/>
      <c r="ALB1" s="106"/>
      <c r="ALC1" s="106"/>
      <c r="ALD1" s="106"/>
      <c r="ALE1" s="106"/>
      <c r="ALF1" s="106"/>
      <c r="ALG1" s="106"/>
      <c r="ALH1" s="106"/>
      <c r="ALI1" s="106"/>
      <c r="ALJ1" s="106"/>
      <c r="ALK1" s="106"/>
      <c r="ALL1" s="106"/>
      <c r="ALM1" s="106"/>
      <c r="ALN1" s="106"/>
      <c r="ALO1" s="106"/>
      <c r="ALP1" s="106"/>
      <c r="ALQ1" s="106"/>
      <c r="ALR1" s="106"/>
      <c r="ALS1" s="106"/>
      <c r="ALT1" s="106"/>
      <c r="ALU1" s="106"/>
      <c r="ALV1" s="106"/>
      <c r="ALW1" s="106"/>
      <c r="ALX1" s="106"/>
      <c r="ALY1" s="106"/>
      <c r="ALZ1" s="106"/>
      <c r="AMA1" s="106"/>
      <c r="AMB1" s="106"/>
      <c r="AMC1" s="106"/>
      <c r="AMD1" s="106"/>
      <c r="AME1" s="106"/>
      <c r="AMF1" s="106"/>
      <c r="AMG1" s="106"/>
    </row>
    <row r="2" spans="1:1022" ht="42" customHeight="1">
      <c r="A2" s="480" t="s">
        <v>189</v>
      </c>
      <c r="B2" s="480"/>
      <c r="C2" s="480"/>
      <c r="D2" s="480"/>
      <c r="E2" s="480"/>
      <c r="F2" s="480"/>
      <c r="G2" s="480"/>
      <c r="H2" s="480"/>
      <c r="I2" s="480"/>
      <c r="J2" s="480"/>
      <c r="K2" s="480"/>
      <c r="L2" s="480"/>
      <c r="M2" s="480"/>
      <c r="N2" s="480"/>
      <c r="O2" s="480"/>
      <c r="P2" s="480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  <c r="BM2" s="106"/>
      <c r="BN2" s="106"/>
      <c r="BO2" s="106"/>
      <c r="BP2" s="106"/>
      <c r="BQ2" s="106"/>
      <c r="BR2" s="106"/>
      <c r="BS2" s="106"/>
      <c r="BT2" s="106"/>
      <c r="BU2" s="106"/>
      <c r="BV2" s="106"/>
      <c r="BW2" s="106"/>
      <c r="BX2" s="106"/>
      <c r="BY2" s="106"/>
      <c r="BZ2" s="106"/>
      <c r="CA2" s="106"/>
      <c r="CB2" s="106"/>
      <c r="CC2" s="106"/>
      <c r="CD2" s="106"/>
      <c r="CE2" s="106"/>
      <c r="CF2" s="106"/>
      <c r="CG2" s="106"/>
      <c r="CH2" s="106"/>
      <c r="CI2" s="106"/>
      <c r="CJ2" s="106"/>
      <c r="CK2" s="106"/>
      <c r="CL2" s="106"/>
      <c r="CM2" s="106"/>
      <c r="CN2" s="106"/>
      <c r="CO2" s="106"/>
      <c r="CP2" s="106"/>
      <c r="CQ2" s="106"/>
      <c r="CR2" s="106"/>
      <c r="CS2" s="106"/>
      <c r="CT2" s="106"/>
      <c r="CU2" s="106"/>
      <c r="CV2" s="106"/>
      <c r="CW2" s="106"/>
      <c r="CX2" s="106"/>
      <c r="CY2" s="106"/>
      <c r="CZ2" s="106"/>
      <c r="DA2" s="106"/>
      <c r="DB2" s="106"/>
      <c r="DC2" s="106"/>
      <c r="DD2" s="106"/>
      <c r="DE2" s="106"/>
      <c r="DF2" s="106"/>
      <c r="DG2" s="106"/>
      <c r="DH2" s="106"/>
      <c r="DI2" s="106"/>
      <c r="DJ2" s="106"/>
      <c r="DK2" s="106"/>
      <c r="DL2" s="106"/>
      <c r="DM2" s="106"/>
      <c r="DN2" s="106"/>
      <c r="DO2" s="106"/>
      <c r="DP2" s="106"/>
      <c r="DQ2" s="106"/>
      <c r="DR2" s="106"/>
      <c r="DS2" s="106"/>
      <c r="DT2" s="106"/>
      <c r="DU2" s="106"/>
      <c r="DV2" s="106"/>
      <c r="DW2" s="106"/>
      <c r="DX2" s="106"/>
      <c r="DY2" s="106"/>
      <c r="DZ2" s="106"/>
      <c r="EA2" s="106"/>
      <c r="EB2" s="106"/>
      <c r="EC2" s="106"/>
      <c r="ED2" s="106"/>
      <c r="EE2" s="106"/>
      <c r="EF2" s="106"/>
      <c r="EG2" s="106"/>
      <c r="EH2" s="106"/>
      <c r="EI2" s="106"/>
      <c r="EJ2" s="106"/>
      <c r="EK2" s="106"/>
      <c r="EL2" s="106"/>
      <c r="EM2" s="106"/>
      <c r="EN2" s="106"/>
      <c r="EO2" s="106"/>
      <c r="EP2" s="106"/>
      <c r="EQ2" s="106"/>
      <c r="ER2" s="106"/>
      <c r="ES2" s="106"/>
      <c r="ET2" s="106"/>
      <c r="EU2" s="106"/>
      <c r="EV2" s="106"/>
      <c r="EW2" s="106"/>
      <c r="EX2" s="106"/>
      <c r="EY2" s="106"/>
      <c r="EZ2" s="106"/>
      <c r="FA2" s="106"/>
      <c r="FB2" s="106"/>
      <c r="FC2" s="106"/>
      <c r="FD2" s="106"/>
      <c r="FE2" s="106"/>
      <c r="FF2" s="106"/>
      <c r="FG2" s="106"/>
      <c r="FH2" s="106"/>
      <c r="FI2" s="106"/>
      <c r="FJ2" s="106"/>
      <c r="FK2" s="106"/>
      <c r="FL2" s="106"/>
      <c r="FM2" s="106"/>
      <c r="FN2" s="106"/>
      <c r="FO2" s="106"/>
      <c r="FP2" s="106"/>
      <c r="FQ2" s="106"/>
      <c r="FR2" s="106"/>
      <c r="FS2" s="106"/>
      <c r="FT2" s="106"/>
      <c r="FU2" s="106"/>
      <c r="FV2" s="106"/>
      <c r="FW2" s="106"/>
      <c r="FX2" s="106"/>
      <c r="FY2" s="106"/>
      <c r="FZ2" s="106"/>
      <c r="GA2" s="106"/>
      <c r="GB2" s="106"/>
      <c r="GC2" s="106"/>
      <c r="GD2" s="106"/>
      <c r="GE2" s="106"/>
      <c r="GF2" s="106"/>
      <c r="GG2" s="106"/>
      <c r="GH2" s="106"/>
      <c r="GI2" s="106"/>
      <c r="GJ2" s="106"/>
      <c r="GK2" s="106"/>
      <c r="GL2" s="106"/>
      <c r="GM2" s="106"/>
      <c r="GN2" s="106"/>
      <c r="GO2" s="106"/>
      <c r="GP2" s="106"/>
      <c r="GQ2" s="106"/>
      <c r="GR2" s="106"/>
      <c r="GS2" s="106"/>
      <c r="GT2" s="106"/>
      <c r="GU2" s="106"/>
      <c r="GV2" s="106"/>
      <c r="GW2" s="106"/>
      <c r="GX2" s="106"/>
      <c r="GY2" s="106"/>
      <c r="GZ2" s="106"/>
      <c r="HA2" s="106"/>
      <c r="HB2" s="106"/>
      <c r="HC2" s="106"/>
      <c r="HD2" s="106"/>
      <c r="HE2" s="106"/>
      <c r="HF2" s="106"/>
      <c r="HG2" s="106"/>
      <c r="HH2" s="106"/>
      <c r="HI2" s="106"/>
      <c r="HJ2" s="106"/>
      <c r="HK2" s="106"/>
      <c r="HL2" s="106"/>
      <c r="HM2" s="106"/>
      <c r="HN2" s="106"/>
      <c r="HO2" s="106"/>
      <c r="HP2" s="106"/>
      <c r="HQ2" s="106"/>
      <c r="HR2" s="106"/>
      <c r="HS2" s="106"/>
      <c r="HT2" s="106"/>
      <c r="HU2" s="106"/>
      <c r="HV2" s="106"/>
      <c r="HW2" s="106"/>
      <c r="HX2" s="106"/>
      <c r="HY2" s="106"/>
      <c r="HZ2" s="106"/>
      <c r="IA2" s="106"/>
      <c r="IB2" s="106"/>
      <c r="IC2" s="106"/>
      <c r="ID2" s="106"/>
      <c r="IE2" s="106"/>
      <c r="IF2" s="106"/>
      <c r="IG2" s="106"/>
      <c r="IH2" s="106"/>
      <c r="II2" s="106"/>
      <c r="IJ2" s="106"/>
      <c r="IK2" s="106"/>
      <c r="IL2" s="106"/>
      <c r="IM2" s="106"/>
      <c r="IN2" s="106"/>
      <c r="IO2" s="106"/>
      <c r="IP2" s="106"/>
      <c r="IQ2" s="106"/>
      <c r="IR2" s="106"/>
      <c r="IS2" s="106"/>
      <c r="IT2" s="106"/>
      <c r="IU2" s="106"/>
      <c r="IV2" s="106"/>
      <c r="IW2" s="106"/>
      <c r="IX2" s="106"/>
      <c r="IY2" s="106"/>
      <c r="IZ2" s="106"/>
      <c r="JA2" s="106"/>
      <c r="JB2" s="106"/>
      <c r="JC2" s="106"/>
      <c r="JD2" s="106"/>
      <c r="JE2" s="106"/>
      <c r="JF2" s="106"/>
      <c r="JG2" s="106"/>
      <c r="JH2" s="106"/>
      <c r="JI2" s="106"/>
      <c r="JJ2" s="106"/>
      <c r="JK2" s="106"/>
      <c r="JL2" s="106"/>
      <c r="JM2" s="106"/>
      <c r="JN2" s="106"/>
      <c r="JO2" s="106"/>
      <c r="JP2" s="106"/>
      <c r="JQ2" s="106"/>
      <c r="JR2" s="106"/>
      <c r="JS2" s="106"/>
      <c r="JT2" s="106"/>
      <c r="JU2" s="106"/>
      <c r="JV2" s="106"/>
      <c r="JW2" s="106"/>
      <c r="JX2" s="106"/>
      <c r="JY2" s="106"/>
      <c r="JZ2" s="106"/>
      <c r="KA2" s="106"/>
      <c r="KB2" s="106"/>
      <c r="KC2" s="106"/>
      <c r="KD2" s="106"/>
      <c r="KE2" s="106"/>
      <c r="KF2" s="106"/>
      <c r="KG2" s="106"/>
      <c r="KH2" s="106"/>
      <c r="KI2" s="106"/>
      <c r="KJ2" s="106"/>
      <c r="KK2" s="106"/>
      <c r="KL2" s="106"/>
      <c r="KM2" s="106"/>
      <c r="KN2" s="106"/>
      <c r="KO2" s="106"/>
      <c r="KP2" s="106"/>
      <c r="KQ2" s="106"/>
      <c r="KR2" s="106"/>
      <c r="KS2" s="106"/>
      <c r="KT2" s="106"/>
      <c r="KU2" s="106"/>
      <c r="KV2" s="106"/>
      <c r="KW2" s="106"/>
      <c r="KX2" s="106"/>
      <c r="KY2" s="106"/>
      <c r="KZ2" s="106"/>
      <c r="LA2" s="106"/>
      <c r="LB2" s="106"/>
      <c r="LC2" s="106"/>
      <c r="LD2" s="106"/>
      <c r="LE2" s="106"/>
      <c r="LF2" s="106"/>
      <c r="LG2" s="106"/>
      <c r="LH2" s="106"/>
      <c r="LI2" s="106"/>
      <c r="LJ2" s="106"/>
      <c r="LK2" s="106"/>
      <c r="LL2" s="106"/>
      <c r="LM2" s="106"/>
      <c r="LN2" s="106"/>
      <c r="LO2" s="106"/>
      <c r="LP2" s="106"/>
      <c r="LQ2" s="106"/>
      <c r="LR2" s="106"/>
      <c r="LS2" s="106"/>
      <c r="LT2" s="106"/>
      <c r="LU2" s="106"/>
      <c r="LV2" s="106"/>
      <c r="LW2" s="106"/>
      <c r="LX2" s="106"/>
      <c r="LY2" s="106"/>
      <c r="LZ2" s="106"/>
      <c r="MA2" s="106"/>
      <c r="MB2" s="106"/>
      <c r="MC2" s="106"/>
      <c r="MD2" s="106"/>
      <c r="ME2" s="106"/>
      <c r="MF2" s="106"/>
      <c r="MG2" s="106"/>
      <c r="MH2" s="106"/>
      <c r="MI2" s="106"/>
      <c r="MJ2" s="106"/>
      <c r="MK2" s="106"/>
      <c r="ML2" s="106"/>
      <c r="MM2" s="106"/>
      <c r="MN2" s="106"/>
      <c r="MO2" s="106"/>
      <c r="MP2" s="106"/>
      <c r="MQ2" s="106"/>
      <c r="MR2" s="106"/>
      <c r="MS2" s="106"/>
      <c r="MT2" s="106"/>
      <c r="MU2" s="106"/>
      <c r="MV2" s="106"/>
      <c r="MW2" s="106"/>
      <c r="MX2" s="106"/>
      <c r="MY2" s="106"/>
      <c r="MZ2" s="106"/>
      <c r="NA2" s="106"/>
      <c r="NB2" s="106"/>
      <c r="NC2" s="106"/>
      <c r="ND2" s="106"/>
      <c r="NE2" s="106"/>
      <c r="NF2" s="106"/>
      <c r="NG2" s="106"/>
      <c r="NH2" s="106"/>
      <c r="NI2" s="106"/>
      <c r="NJ2" s="106"/>
      <c r="NK2" s="106"/>
      <c r="NL2" s="106"/>
      <c r="NM2" s="106"/>
      <c r="NN2" s="106"/>
      <c r="NO2" s="106"/>
      <c r="NP2" s="106"/>
      <c r="NQ2" s="106"/>
      <c r="NR2" s="106"/>
      <c r="NS2" s="106"/>
      <c r="NT2" s="106"/>
      <c r="NU2" s="106"/>
      <c r="NV2" s="106"/>
      <c r="NW2" s="106"/>
      <c r="NX2" s="106"/>
      <c r="NY2" s="106"/>
      <c r="NZ2" s="106"/>
      <c r="OA2" s="106"/>
      <c r="OB2" s="106"/>
      <c r="OC2" s="106"/>
      <c r="OD2" s="106"/>
      <c r="OE2" s="106"/>
      <c r="OF2" s="106"/>
      <c r="OG2" s="106"/>
      <c r="OH2" s="106"/>
      <c r="OI2" s="106"/>
      <c r="OJ2" s="106"/>
      <c r="OK2" s="106"/>
      <c r="OL2" s="106"/>
      <c r="OM2" s="106"/>
      <c r="ON2" s="106"/>
      <c r="OO2" s="106"/>
      <c r="OP2" s="106"/>
      <c r="OQ2" s="106"/>
      <c r="OR2" s="106"/>
      <c r="OS2" s="106"/>
      <c r="OT2" s="106"/>
      <c r="OU2" s="106"/>
      <c r="OV2" s="106"/>
      <c r="OW2" s="106"/>
      <c r="OX2" s="106"/>
      <c r="OY2" s="106"/>
      <c r="OZ2" s="106"/>
      <c r="PA2" s="106"/>
      <c r="PB2" s="106"/>
      <c r="PC2" s="106"/>
      <c r="PD2" s="106"/>
      <c r="PE2" s="106"/>
      <c r="PF2" s="106"/>
      <c r="PG2" s="106"/>
      <c r="PH2" s="106"/>
      <c r="PI2" s="106"/>
      <c r="PJ2" s="106"/>
      <c r="PK2" s="106"/>
      <c r="PL2" s="106"/>
      <c r="PM2" s="106"/>
      <c r="PN2" s="106"/>
      <c r="PO2" s="106"/>
      <c r="PP2" s="106"/>
      <c r="PQ2" s="106"/>
      <c r="PR2" s="106"/>
      <c r="PS2" s="106"/>
      <c r="PT2" s="106"/>
      <c r="PU2" s="106"/>
      <c r="PV2" s="106"/>
      <c r="PW2" s="106"/>
      <c r="PX2" s="106"/>
      <c r="PY2" s="106"/>
      <c r="PZ2" s="106"/>
      <c r="QA2" s="106"/>
      <c r="QB2" s="106"/>
      <c r="QC2" s="106"/>
      <c r="QD2" s="106"/>
      <c r="QE2" s="106"/>
      <c r="QF2" s="106"/>
      <c r="QG2" s="106"/>
      <c r="QH2" s="106"/>
      <c r="QI2" s="106"/>
      <c r="QJ2" s="106"/>
      <c r="QK2" s="106"/>
      <c r="QL2" s="106"/>
      <c r="QM2" s="106"/>
      <c r="QN2" s="106"/>
      <c r="QO2" s="106"/>
      <c r="QP2" s="106"/>
      <c r="QQ2" s="106"/>
      <c r="QR2" s="106"/>
      <c r="QS2" s="106"/>
      <c r="QT2" s="106"/>
      <c r="QU2" s="106"/>
      <c r="QV2" s="106"/>
      <c r="QW2" s="106"/>
      <c r="QX2" s="106"/>
      <c r="QY2" s="106"/>
      <c r="QZ2" s="106"/>
      <c r="RA2" s="106"/>
      <c r="RB2" s="106"/>
      <c r="RC2" s="106"/>
      <c r="RD2" s="106"/>
      <c r="RE2" s="106"/>
      <c r="RF2" s="106"/>
      <c r="RG2" s="106"/>
      <c r="RH2" s="106"/>
      <c r="RI2" s="106"/>
      <c r="RJ2" s="106"/>
      <c r="RK2" s="106"/>
      <c r="RL2" s="106"/>
      <c r="RM2" s="106"/>
      <c r="RN2" s="106"/>
      <c r="RO2" s="106"/>
      <c r="RP2" s="106"/>
      <c r="RQ2" s="106"/>
      <c r="RR2" s="106"/>
      <c r="RS2" s="106"/>
      <c r="RT2" s="106"/>
      <c r="RU2" s="106"/>
      <c r="RV2" s="106"/>
      <c r="RW2" s="106"/>
      <c r="RX2" s="106"/>
      <c r="RY2" s="106"/>
      <c r="RZ2" s="106"/>
      <c r="SA2" s="106"/>
      <c r="SB2" s="106"/>
      <c r="SC2" s="106"/>
      <c r="SD2" s="106"/>
      <c r="SE2" s="106"/>
      <c r="SF2" s="106"/>
      <c r="SG2" s="106"/>
      <c r="SH2" s="106"/>
      <c r="SI2" s="106"/>
      <c r="SJ2" s="106"/>
      <c r="SK2" s="106"/>
      <c r="SL2" s="106"/>
      <c r="SM2" s="106"/>
      <c r="SN2" s="106"/>
      <c r="SO2" s="106"/>
      <c r="SP2" s="106"/>
      <c r="SQ2" s="106"/>
      <c r="SR2" s="106"/>
      <c r="SS2" s="106"/>
      <c r="ST2" s="106"/>
      <c r="SU2" s="106"/>
      <c r="SV2" s="106"/>
      <c r="SW2" s="106"/>
      <c r="SX2" s="106"/>
      <c r="SY2" s="106"/>
      <c r="SZ2" s="106"/>
      <c r="TA2" s="106"/>
      <c r="TB2" s="106"/>
      <c r="TC2" s="106"/>
      <c r="TD2" s="106"/>
      <c r="TE2" s="106"/>
      <c r="TF2" s="106"/>
      <c r="TG2" s="106"/>
      <c r="TH2" s="106"/>
      <c r="TI2" s="106"/>
      <c r="TJ2" s="106"/>
      <c r="TK2" s="106"/>
      <c r="TL2" s="106"/>
      <c r="TM2" s="106"/>
      <c r="TN2" s="106"/>
      <c r="TO2" s="106"/>
      <c r="TP2" s="106"/>
      <c r="TQ2" s="106"/>
      <c r="TR2" s="106"/>
      <c r="TS2" s="106"/>
      <c r="TT2" s="106"/>
      <c r="TU2" s="106"/>
      <c r="TV2" s="106"/>
      <c r="TW2" s="106"/>
      <c r="TX2" s="106"/>
      <c r="TY2" s="106"/>
      <c r="TZ2" s="106"/>
      <c r="UA2" s="106"/>
      <c r="UB2" s="106"/>
      <c r="UC2" s="106"/>
      <c r="UD2" s="106"/>
      <c r="UE2" s="106"/>
      <c r="UF2" s="106"/>
      <c r="UG2" s="106"/>
      <c r="UH2" s="106"/>
      <c r="UI2" s="106"/>
      <c r="UJ2" s="106"/>
      <c r="UK2" s="106"/>
      <c r="UL2" s="106"/>
      <c r="UM2" s="106"/>
      <c r="UN2" s="106"/>
      <c r="UO2" s="106"/>
      <c r="UP2" s="106"/>
      <c r="UQ2" s="106"/>
      <c r="UR2" s="106"/>
      <c r="US2" s="106"/>
      <c r="UT2" s="106"/>
      <c r="UU2" s="106"/>
      <c r="UV2" s="106"/>
      <c r="UW2" s="106"/>
      <c r="UX2" s="106"/>
      <c r="UY2" s="106"/>
      <c r="UZ2" s="106"/>
      <c r="VA2" s="106"/>
      <c r="VB2" s="106"/>
      <c r="VC2" s="106"/>
      <c r="VD2" s="106"/>
      <c r="VE2" s="106"/>
      <c r="VF2" s="106"/>
      <c r="VG2" s="106"/>
      <c r="VH2" s="106"/>
      <c r="VI2" s="106"/>
      <c r="VJ2" s="106"/>
      <c r="VK2" s="106"/>
      <c r="VL2" s="106"/>
      <c r="VM2" s="106"/>
      <c r="VN2" s="106"/>
      <c r="VO2" s="106"/>
      <c r="VP2" s="106"/>
      <c r="VQ2" s="106"/>
      <c r="VR2" s="106"/>
      <c r="VS2" s="106"/>
      <c r="VT2" s="106"/>
      <c r="VU2" s="106"/>
      <c r="VV2" s="106"/>
      <c r="VW2" s="106"/>
      <c r="VX2" s="106"/>
      <c r="VY2" s="106"/>
      <c r="VZ2" s="106"/>
      <c r="WA2" s="106"/>
      <c r="WB2" s="106"/>
      <c r="WC2" s="106"/>
      <c r="WD2" s="106"/>
      <c r="WE2" s="106"/>
      <c r="WF2" s="106"/>
      <c r="WG2" s="106"/>
      <c r="WH2" s="106"/>
      <c r="WI2" s="106"/>
      <c r="WJ2" s="106"/>
      <c r="WK2" s="106"/>
      <c r="WL2" s="106"/>
      <c r="WM2" s="106"/>
      <c r="WN2" s="106"/>
      <c r="WO2" s="106"/>
      <c r="WP2" s="106"/>
      <c r="WQ2" s="106"/>
      <c r="WR2" s="106"/>
      <c r="WS2" s="106"/>
      <c r="WT2" s="106"/>
      <c r="WU2" s="106"/>
      <c r="WV2" s="106"/>
      <c r="WW2" s="106"/>
      <c r="WX2" s="106"/>
      <c r="WY2" s="106"/>
      <c r="WZ2" s="106"/>
      <c r="XA2" s="106"/>
      <c r="XB2" s="106"/>
      <c r="XC2" s="106"/>
      <c r="XD2" s="106"/>
      <c r="XE2" s="106"/>
      <c r="XF2" s="106"/>
      <c r="XG2" s="106"/>
      <c r="XH2" s="106"/>
      <c r="XI2" s="106"/>
      <c r="XJ2" s="106"/>
      <c r="XK2" s="106"/>
      <c r="XL2" s="106"/>
      <c r="XM2" s="106"/>
      <c r="XN2" s="106"/>
      <c r="XO2" s="106"/>
      <c r="XP2" s="106"/>
      <c r="XQ2" s="106"/>
      <c r="XR2" s="106"/>
      <c r="XS2" s="106"/>
      <c r="XT2" s="106"/>
      <c r="XU2" s="106"/>
      <c r="XV2" s="106"/>
      <c r="XW2" s="106"/>
      <c r="XX2" s="106"/>
      <c r="XY2" s="106"/>
      <c r="XZ2" s="106"/>
      <c r="YA2" s="106"/>
      <c r="YB2" s="106"/>
      <c r="YC2" s="106"/>
      <c r="YD2" s="106"/>
      <c r="YE2" s="106"/>
      <c r="YF2" s="106"/>
      <c r="YG2" s="106"/>
      <c r="YH2" s="106"/>
      <c r="YI2" s="106"/>
      <c r="YJ2" s="106"/>
      <c r="YK2" s="106"/>
      <c r="YL2" s="106"/>
      <c r="YM2" s="106"/>
      <c r="YN2" s="106"/>
      <c r="YO2" s="106"/>
      <c r="YP2" s="106"/>
      <c r="YQ2" s="106"/>
      <c r="YR2" s="106"/>
      <c r="YS2" s="106"/>
      <c r="YT2" s="106"/>
      <c r="YU2" s="106"/>
      <c r="YV2" s="106"/>
      <c r="YW2" s="106"/>
      <c r="YX2" s="106"/>
      <c r="YY2" s="106"/>
      <c r="YZ2" s="106"/>
      <c r="ZA2" s="106"/>
      <c r="ZB2" s="106"/>
      <c r="ZC2" s="106"/>
      <c r="ZD2" s="106"/>
      <c r="ZE2" s="106"/>
      <c r="ZF2" s="106"/>
      <c r="ZG2" s="106"/>
      <c r="ZH2" s="106"/>
      <c r="ZI2" s="106"/>
      <c r="ZJ2" s="106"/>
      <c r="ZK2" s="106"/>
      <c r="ZL2" s="106"/>
      <c r="ZM2" s="106"/>
      <c r="ZN2" s="106"/>
      <c r="ZO2" s="106"/>
      <c r="ZP2" s="106"/>
      <c r="ZQ2" s="106"/>
      <c r="ZR2" s="106"/>
      <c r="ZS2" s="106"/>
      <c r="ZT2" s="106"/>
      <c r="ZU2" s="106"/>
      <c r="ZV2" s="106"/>
      <c r="ZW2" s="106"/>
      <c r="ZX2" s="106"/>
      <c r="ZY2" s="106"/>
      <c r="ZZ2" s="106"/>
      <c r="AAA2" s="106"/>
      <c r="AAB2" s="106"/>
      <c r="AAC2" s="106"/>
      <c r="AAD2" s="106"/>
      <c r="AAE2" s="106"/>
      <c r="AAF2" s="106"/>
      <c r="AAG2" s="106"/>
      <c r="AAH2" s="106"/>
      <c r="AAI2" s="106"/>
      <c r="AAJ2" s="106"/>
      <c r="AAK2" s="106"/>
      <c r="AAL2" s="106"/>
      <c r="AAM2" s="106"/>
      <c r="AAN2" s="106"/>
      <c r="AAO2" s="106"/>
      <c r="AAP2" s="106"/>
      <c r="AAQ2" s="106"/>
      <c r="AAR2" s="106"/>
      <c r="AAS2" s="106"/>
      <c r="AAT2" s="106"/>
      <c r="AAU2" s="106"/>
      <c r="AAV2" s="106"/>
      <c r="AAW2" s="106"/>
      <c r="AAX2" s="106"/>
      <c r="AAY2" s="106"/>
      <c r="AAZ2" s="106"/>
      <c r="ABA2" s="106"/>
      <c r="ABB2" s="106"/>
      <c r="ABC2" s="106"/>
      <c r="ABD2" s="106"/>
      <c r="ABE2" s="106"/>
      <c r="ABF2" s="106"/>
      <c r="ABG2" s="106"/>
      <c r="ABH2" s="106"/>
      <c r="ABI2" s="106"/>
      <c r="ABJ2" s="106"/>
      <c r="ABK2" s="106"/>
      <c r="ABL2" s="106"/>
      <c r="ABM2" s="106"/>
      <c r="ABN2" s="106"/>
      <c r="ABO2" s="106"/>
      <c r="ABP2" s="106"/>
      <c r="ABQ2" s="106"/>
      <c r="ABR2" s="106"/>
      <c r="ABS2" s="106"/>
      <c r="ABT2" s="106"/>
      <c r="ABU2" s="106"/>
      <c r="ABV2" s="106"/>
      <c r="ABW2" s="106"/>
      <c r="ABX2" s="106"/>
      <c r="ABY2" s="106"/>
      <c r="ABZ2" s="106"/>
      <c r="ACA2" s="106"/>
      <c r="ACB2" s="106"/>
      <c r="ACC2" s="106"/>
      <c r="ACD2" s="106"/>
      <c r="ACE2" s="106"/>
      <c r="ACF2" s="106"/>
      <c r="ACG2" s="106"/>
      <c r="ACH2" s="106"/>
      <c r="ACI2" s="106"/>
      <c r="ACJ2" s="106"/>
      <c r="ACK2" s="106"/>
      <c r="ACL2" s="106"/>
      <c r="ACM2" s="106"/>
      <c r="ACN2" s="106"/>
      <c r="ACO2" s="106"/>
      <c r="ACP2" s="106"/>
      <c r="ACQ2" s="106"/>
      <c r="ACR2" s="106"/>
      <c r="ACS2" s="106"/>
      <c r="ACT2" s="106"/>
      <c r="ACU2" s="106"/>
      <c r="ACV2" s="106"/>
      <c r="ACW2" s="106"/>
      <c r="ACX2" s="106"/>
      <c r="ACY2" s="106"/>
      <c r="ACZ2" s="106"/>
      <c r="ADA2" s="106"/>
      <c r="ADB2" s="106"/>
      <c r="ADC2" s="106"/>
      <c r="ADD2" s="106"/>
      <c r="ADE2" s="106"/>
      <c r="ADF2" s="106"/>
      <c r="ADG2" s="106"/>
      <c r="ADH2" s="106"/>
      <c r="ADI2" s="106"/>
      <c r="ADJ2" s="106"/>
      <c r="ADK2" s="106"/>
      <c r="ADL2" s="106"/>
      <c r="ADM2" s="106"/>
      <c r="ADN2" s="106"/>
      <c r="ADO2" s="106"/>
      <c r="ADP2" s="106"/>
      <c r="ADQ2" s="106"/>
      <c r="ADR2" s="106"/>
      <c r="ADS2" s="106"/>
      <c r="ADT2" s="106"/>
      <c r="ADU2" s="106"/>
      <c r="ADV2" s="106"/>
      <c r="ADW2" s="106"/>
      <c r="ADX2" s="106"/>
      <c r="ADY2" s="106"/>
      <c r="ADZ2" s="106"/>
      <c r="AEA2" s="106"/>
      <c r="AEB2" s="106"/>
      <c r="AEC2" s="106"/>
      <c r="AED2" s="106"/>
      <c r="AEE2" s="106"/>
      <c r="AEF2" s="106"/>
      <c r="AEG2" s="106"/>
      <c r="AEH2" s="106"/>
      <c r="AEI2" s="106"/>
      <c r="AEJ2" s="106"/>
      <c r="AEK2" s="106"/>
      <c r="AEL2" s="106"/>
      <c r="AEM2" s="106"/>
      <c r="AEN2" s="106"/>
      <c r="AEO2" s="106"/>
      <c r="AEP2" s="106"/>
      <c r="AEQ2" s="106"/>
      <c r="AER2" s="106"/>
      <c r="AES2" s="106"/>
      <c r="AET2" s="106"/>
      <c r="AEU2" s="106"/>
      <c r="AEV2" s="106"/>
      <c r="AEW2" s="106"/>
      <c r="AEX2" s="106"/>
      <c r="AEY2" s="106"/>
      <c r="AEZ2" s="106"/>
      <c r="AFA2" s="106"/>
      <c r="AFB2" s="106"/>
      <c r="AFC2" s="106"/>
      <c r="AFD2" s="106"/>
      <c r="AFE2" s="106"/>
      <c r="AFF2" s="106"/>
      <c r="AFG2" s="106"/>
      <c r="AFH2" s="106"/>
      <c r="AFI2" s="106"/>
      <c r="AFJ2" s="106"/>
      <c r="AFK2" s="106"/>
      <c r="AFL2" s="106"/>
      <c r="AFM2" s="106"/>
      <c r="AFN2" s="106"/>
      <c r="AFO2" s="106"/>
      <c r="AFP2" s="106"/>
      <c r="AFQ2" s="106"/>
      <c r="AFR2" s="106"/>
      <c r="AFS2" s="106"/>
      <c r="AFT2" s="106"/>
      <c r="AFU2" s="106"/>
      <c r="AFV2" s="106"/>
      <c r="AFW2" s="106"/>
      <c r="AFX2" s="106"/>
      <c r="AFY2" s="106"/>
      <c r="AFZ2" s="106"/>
      <c r="AGA2" s="106"/>
      <c r="AGB2" s="106"/>
      <c r="AGC2" s="106"/>
      <c r="AGD2" s="106"/>
      <c r="AGE2" s="106"/>
      <c r="AGF2" s="106"/>
      <c r="AGG2" s="106"/>
      <c r="AGH2" s="106"/>
      <c r="AGI2" s="106"/>
      <c r="AGJ2" s="106"/>
      <c r="AGK2" s="106"/>
      <c r="AGL2" s="106"/>
      <c r="AGM2" s="106"/>
      <c r="AGN2" s="106"/>
      <c r="AGO2" s="106"/>
      <c r="AGP2" s="106"/>
      <c r="AGQ2" s="106"/>
      <c r="AGR2" s="106"/>
      <c r="AGS2" s="106"/>
      <c r="AGT2" s="106"/>
      <c r="AGU2" s="106"/>
      <c r="AGV2" s="106"/>
      <c r="AGW2" s="106"/>
      <c r="AGX2" s="106"/>
      <c r="AGY2" s="106"/>
      <c r="AGZ2" s="106"/>
      <c r="AHA2" s="106"/>
      <c r="AHB2" s="106"/>
      <c r="AHC2" s="106"/>
      <c r="AHD2" s="106"/>
      <c r="AHE2" s="106"/>
      <c r="AHF2" s="106"/>
      <c r="AHG2" s="106"/>
      <c r="AHH2" s="106"/>
      <c r="AHI2" s="106"/>
      <c r="AHJ2" s="106"/>
      <c r="AHK2" s="106"/>
      <c r="AHL2" s="106"/>
      <c r="AHM2" s="106"/>
      <c r="AHN2" s="106"/>
      <c r="AHO2" s="106"/>
      <c r="AHP2" s="106"/>
      <c r="AHQ2" s="106"/>
      <c r="AHR2" s="106"/>
      <c r="AHS2" s="106"/>
      <c r="AHT2" s="106"/>
      <c r="AHU2" s="106"/>
      <c r="AHV2" s="106"/>
      <c r="AHW2" s="106"/>
      <c r="AHX2" s="106"/>
      <c r="AHY2" s="106"/>
      <c r="AHZ2" s="106"/>
      <c r="AIA2" s="106"/>
      <c r="AIB2" s="106"/>
      <c r="AIC2" s="106"/>
      <c r="AID2" s="106"/>
      <c r="AIE2" s="106"/>
      <c r="AIF2" s="106"/>
      <c r="AIG2" s="106"/>
      <c r="AIH2" s="106"/>
      <c r="AII2" s="106"/>
      <c r="AIJ2" s="106"/>
      <c r="AIK2" s="106"/>
      <c r="AIL2" s="106"/>
      <c r="AIM2" s="106"/>
      <c r="AIN2" s="106"/>
      <c r="AIO2" s="106"/>
      <c r="AIP2" s="106"/>
      <c r="AIQ2" s="106"/>
      <c r="AIR2" s="106"/>
      <c r="AIS2" s="106"/>
      <c r="AIT2" s="106"/>
      <c r="AIU2" s="106"/>
      <c r="AIV2" s="106"/>
      <c r="AIW2" s="106"/>
      <c r="AIX2" s="106"/>
      <c r="AIY2" s="106"/>
      <c r="AIZ2" s="106"/>
      <c r="AJA2" s="106"/>
      <c r="AJB2" s="106"/>
      <c r="AJC2" s="106"/>
      <c r="AJD2" s="106"/>
      <c r="AJE2" s="106"/>
      <c r="AJF2" s="106"/>
      <c r="AJG2" s="106"/>
      <c r="AJH2" s="106"/>
      <c r="AJI2" s="106"/>
      <c r="AJJ2" s="106"/>
      <c r="AJK2" s="106"/>
      <c r="AJL2" s="106"/>
      <c r="AJM2" s="106"/>
      <c r="AJN2" s="106"/>
      <c r="AJO2" s="106"/>
      <c r="AJP2" s="106"/>
      <c r="AJQ2" s="106"/>
      <c r="AJR2" s="106"/>
      <c r="AJS2" s="106"/>
      <c r="AJT2" s="106"/>
      <c r="AJU2" s="106"/>
      <c r="AJV2" s="106"/>
      <c r="AJW2" s="106"/>
      <c r="AJX2" s="106"/>
      <c r="AJY2" s="106"/>
      <c r="AJZ2" s="106"/>
      <c r="AKA2" s="106"/>
      <c r="AKB2" s="106"/>
      <c r="AKC2" s="106"/>
      <c r="AKD2" s="106"/>
      <c r="AKE2" s="106"/>
      <c r="AKF2" s="106"/>
      <c r="AKG2" s="106"/>
      <c r="AKH2" s="106"/>
      <c r="AKI2" s="106"/>
      <c r="AKJ2" s="106"/>
      <c r="AKK2" s="106"/>
      <c r="AKL2" s="106"/>
      <c r="AKM2" s="106"/>
      <c r="AKN2" s="106"/>
      <c r="AKO2" s="106"/>
      <c r="AKP2" s="106"/>
      <c r="AKQ2" s="106"/>
      <c r="AKR2" s="106"/>
      <c r="AKS2" s="106"/>
      <c r="AKT2" s="106"/>
      <c r="AKU2" s="106"/>
      <c r="AKV2" s="106"/>
      <c r="AKW2" s="106"/>
      <c r="AKX2" s="106"/>
      <c r="AKY2" s="106"/>
      <c r="AKZ2" s="106"/>
      <c r="ALA2" s="106"/>
      <c r="ALB2" s="106"/>
      <c r="ALC2" s="106"/>
      <c r="ALD2" s="106"/>
      <c r="ALE2" s="106"/>
      <c r="ALF2" s="106"/>
      <c r="ALG2" s="106"/>
      <c r="ALH2" s="106"/>
      <c r="ALI2" s="106"/>
      <c r="ALJ2" s="106"/>
      <c r="ALK2" s="106"/>
      <c r="ALL2" s="106"/>
      <c r="ALM2" s="106"/>
      <c r="ALN2" s="106"/>
      <c r="ALO2" s="106"/>
      <c r="ALP2" s="106"/>
      <c r="ALQ2" s="106"/>
      <c r="ALR2" s="106"/>
      <c r="ALS2" s="106"/>
      <c r="ALT2" s="106"/>
      <c r="ALU2" s="106"/>
      <c r="ALV2" s="106"/>
      <c r="ALW2" s="106"/>
      <c r="ALX2" s="106"/>
      <c r="ALY2" s="106"/>
      <c r="ALZ2" s="106"/>
      <c r="AMA2" s="106"/>
      <c r="AMB2" s="106"/>
      <c r="AMC2" s="106"/>
      <c r="AMD2" s="106"/>
      <c r="AME2" s="106"/>
      <c r="AMF2" s="106"/>
      <c r="AMG2" s="106"/>
    </row>
    <row r="3" spans="1:1022" ht="33.6" customHeight="1">
      <c r="A3" s="488" t="s">
        <v>1</v>
      </c>
      <c r="B3" s="484" t="s">
        <v>175</v>
      </c>
      <c r="C3" s="486" t="s">
        <v>176</v>
      </c>
      <c r="D3" s="481" t="s">
        <v>177</v>
      </c>
      <c r="E3" s="482"/>
      <c r="F3" s="482"/>
      <c r="G3" s="482"/>
      <c r="H3" s="482"/>
      <c r="I3" s="482"/>
      <c r="J3" s="482"/>
      <c r="K3" s="482"/>
      <c r="L3" s="482"/>
      <c r="M3" s="482"/>
      <c r="N3" s="482"/>
      <c r="O3" s="482"/>
      <c r="P3" s="483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  <c r="AI3" s="106"/>
      <c r="AJ3" s="106"/>
      <c r="AK3" s="106"/>
      <c r="AL3" s="106"/>
      <c r="AM3" s="106"/>
      <c r="AN3" s="106"/>
      <c r="AO3" s="106"/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  <c r="BM3" s="106"/>
      <c r="BN3" s="106"/>
      <c r="BO3" s="106"/>
      <c r="BP3" s="106"/>
      <c r="BQ3" s="106"/>
      <c r="BR3" s="106"/>
      <c r="BS3" s="106"/>
      <c r="BT3" s="106"/>
      <c r="BU3" s="106"/>
      <c r="BV3" s="106"/>
      <c r="BW3" s="106"/>
      <c r="BX3" s="106"/>
      <c r="BY3" s="106"/>
      <c r="BZ3" s="106"/>
      <c r="CA3" s="106"/>
      <c r="CB3" s="106"/>
      <c r="CC3" s="106"/>
      <c r="CD3" s="106"/>
      <c r="CE3" s="106"/>
      <c r="CF3" s="106"/>
      <c r="CG3" s="106"/>
      <c r="CH3" s="106"/>
      <c r="CI3" s="106"/>
      <c r="CJ3" s="106"/>
      <c r="CK3" s="106"/>
      <c r="CL3" s="106"/>
      <c r="CM3" s="106"/>
      <c r="CN3" s="106"/>
      <c r="CO3" s="106"/>
      <c r="CP3" s="106"/>
      <c r="CQ3" s="106"/>
      <c r="CR3" s="106"/>
      <c r="CS3" s="106"/>
      <c r="CT3" s="106"/>
      <c r="CU3" s="106"/>
      <c r="CV3" s="106"/>
      <c r="CW3" s="106"/>
      <c r="CX3" s="106"/>
      <c r="CY3" s="106"/>
      <c r="CZ3" s="106"/>
      <c r="DA3" s="106"/>
      <c r="DB3" s="106"/>
      <c r="DC3" s="106"/>
      <c r="DD3" s="106"/>
      <c r="DE3" s="106"/>
      <c r="DF3" s="106"/>
      <c r="DG3" s="106"/>
      <c r="DH3" s="106"/>
      <c r="DI3" s="106"/>
      <c r="DJ3" s="106"/>
      <c r="DK3" s="106"/>
      <c r="DL3" s="106"/>
      <c r="DM3" s="106"/>
      <c r="DN3" s="106"/>
      <c r="DO3" s="106"/>
      <c r="DP3" s="106"/>
      <c r="DQ3" s="106"/>
      <c r="DR3" s="106"/>
      <c r="DS3" s="106"/>
      <c r="DT3" s="106"/>
      <c r="DU3" s="106"/>
      <c r="DV3" s="106"/>
      <c r="DW3" s="106"/>
      <c r="DX3" s="106"/>
      <c r="DY3" s="106"/>
      <c r="DZ3" s="106"/>
      <c r="EA3" s="106"/>
      <c r="EB3" s="106"/>
      <c r="EC3" s="106"/>
      <c r="ED3" s="106"/>
      <c r="EE3" s="106"/>
      <c r="EF3" s="106"/>
      <c r="EG3" s="106"/>
      <c r="EH3" s="106"/>
      <c r="EI3" s="106"/>
      <c r="EJ3" s="106"/>
      <c r="EK3" s="106"/>
      <c r="EL3" s="106"/>
      <c r="EM3" s="106"/>
      <c r="EN3" s="106"/>
      <c r="EO3" s="106"/>
      <c r="EP3" s="106"/>
      <c r="EQ3" s="106"/>
      <c r="ER3" s="106"/>
      <c r="ES3" s="106"/>
      <c r="ET3" s="106"/>
      <c r="EU3" s="106"/>
      <c r="EV3" s="106"/>
      <c r="EW3" s="106"/>
      <c r="EX3" s="106"/>
      <c r="EY3" s="106"/>
      <c r="EZ3" s="106"/>
      <c r="FA3" s="106"/>
      <c r="FB3" s="106"/>
      <c r="FC3" s="106"/>
      <c r="FD3" s="106"/>
      <c r="FE3" s="106"/>
      <c r="FF3" s="106"/>
      <c r="FG3" s="106"/>
      <c r="FH3" s="106"/>
      <c r="FI3" s="106"/>
      <c r="FJ3" s="106"/>
      <c r="FK3" s="106"/>
      <c r="FL3" s="106"/>
      <c r="FM3" s="106"/>
      <c r="FN3" s="106"/>
      <c r="FO3" s="106"/>
      <c r="FP3" s="106"/>
      <c r="FQ3" s="106"/>
      <c r="FR3" s="106"/>
      <c r="FS3" s="106"/>
      <c r="FT3" s="106"/>
      <c r="FU3" s="106"/>
      <c r="FV3" s="106"/>
      <c r="FW3" s="106"/>
      <c r="FX3" s="106"/>
      <c r="FY3" s="106"/>
      <c r="FZ3" s="106"/>
      <c r="GA3" s="106"/>
      <c r="GB3" s="106"/>
      <c r="GC3" s="106"/>
      <c r="GD3" s="106"/>
      <c r="GE3" s="106"/>
      <c r="GF3" s="106"/>
      <c r="GG3" s="106"/>
      <c r="GH3" s="106"/>
      <c r="GI3" s="106"/>
      <c r="GJ3" s="106"/>
      <c r="GK3" s="106"/>
      <c r="GL3" s="106"/>
      <c r="GM3" s="106"/>
      <c r="GN3" s="106"/>
      <c r="GO3" s="106"/>
      <c r="GP3" s="106"/>
      <c r="GQ3" s="106"/>
      <c r="GR3" s="106"/>
      <c r="GS3" s="106"/>
      <c r="GT3" s="106"/>
      <c r="GU3" s="106"/>
      <c r="GV3" s="106"/>
      <c r="GW3" s="106"/>
      <c r="GX3" s="106"/>
      <c r="GY3" s="106"/>
      <c r="GZ3" s="106"/>
      <c r="HA3" s="106"/>
      <c r="HB3" s="106"/>
      <c r="HC3" s="106"/>
      <c r="HD3" s="106"/>
      <c r="HE3" s="106"/>
      <c r="HF3" s="106"/>
      <c r="HG3" s="106"/>
      <c r="HH3" s="106"/>
      <c r="HI3" s="106"/>
      <c r="HJ3" s="106"/>
      <c r="HK3" s="106"/>
      <c r="HL3" s="106"/>
      <c r="HM3" s="106"/>
      <c r="HN3" s="106"/>
      <c r="HO3" s="106"/>
      <c r="HP3" s="106"/>
      <c r="HQ3" s="106"/>
      <c r="HR3" s="106"/>
      <c r="HS3" s="106"/>
      <c r="HT3" s="106"/>
      <c r="HU3" s="106"/>
      <c r="HV3" s="106"/>
      <c r="HW3" s="106"/>
      <c r="HX3" s="106"/>
      <c r="HY3" s="106"/>
      <c r="HZ3" s="106"/>
      <c r="IA3" s="106"/>
      <c r="IB3" s="106"/>
      <c r="IC3" s="106"/>
      <c r="ID3" s="106"/>
      <c r="IE3" s="106"/>
      <c r="IF3" s="106"/>
      <c r="IG3" s="106"/>
      <c r="IH3" s="106"/>
      <c r="II3" s="106"/>
      <c r="IJ3" s="106"/>
      <c r="IK3" s="106"/>
      <c r="IL3" s="106"/>
      <c r="IM3" s="106"/>
      <c r="IN3" s="106"/>
      <c r="IO3" s="106"/>
      <c r="IP3" s="106"/>
      <c r="IQ3" s="106"/>
      <c r="IR3" s="106"/>
      <c r="IS3" s="106"/>
      <c r="IT3" s="106"/>
      <c r="IU3" s="106"/>
      <c r="IV3" s="106"/>
      <c r="IW3" s="106"/>
      <c r="IX3" s="106"/>
      <c r="IY3" s="106"/>
      <c r="IZ3" s="106"/>
      <c r="JA3" s="106"/>
      <c r="JB3" s="106"/>
      <c r="JC3" s="106"/>
      <c r="JD3" s="106"/>
      <c r="JE3" s="106"/>
      <c r="JF3" s="106"/>
      <c r="JG3" s="106"/>
      <c r="JH3" s="106"/>
      <c r="JI3" s="106"/>
      <c r="JJ3" s="106"/>
      <c r="JK3" s="106"/>
      <c r="JL3" s="106"/>
      <c r="JM3" s="106"/>
      <c r="JN3" s="106"/>
      <c r="JO3" s="106"/>
      <c r="JP3" s="106"/>
      <c r="JQ3" s="106"/>
      <c r="JR3" s="106"/>
      <c r="JS3" s="106"/>
      <c r="JT3" s="106"/>
      <c r="JU3" s="106"/>
      <c r="JV3" s="106"/>
      <c r="JW3" s="106"/>
      <c r="JX3" s="106"/>
      <c r="JY3" s="106"/>
      <c r="JZ3" s="106"/>
      <c r="KA3" s="106"/>
      <c r="KB3" s="106"/>
      <c r="KC3" s="106"/>
      <c r="KD3" s="106"/>
      <c r="KE3" s="106"/>
      <c r="KF3" s="106"/>
      <c r="KG3" s="106"/>
      <c r="KH3" s="106"/>
      <c r="KI3" s="106"/>
      <c r="KJ3" s="106"/>
      <c r="KK3" s="106"/>
      <c r="KL3" s="106"/>
      <c r="KM3" s="106"/>
      <c r="KN3" s="106"/>
      <c r="KO3" s="106"/>
      <c r="KP3" s="106"/>
      <c r="KQ3" s="106"/>
      <c r="KR3" s="106"/>
      <c r="KS3" s="106"/>
      <c r="KT3" s="106"/>
      <c r="KU3" s="106"/>
      <c r="KV3" s="106"/>
      <c r="KW3" s="106"/>
      <c r="KX3" s="106"/>
      <c r="KY3" s="106"/>
      <c r="KZ3" s="106"/>
      <c r="LA3" s="106"/>
      <c r="LB3" s="106"/>
      <c r="LC3" s="106"/>
      <c r="LD3" s="106"/>
      <c r="LE3" s="106"/>
      <c r="LF3" s="106"/>
      <c r="LG3" s="106"/>
      <c r="LH3" s="106"/>
      <c r="LI3" s="106"/>
      <c r="LJ3" s="106"/>
      <c r="LK3" s="106"/>
      <c r="LL3" s="106"/>
      <c r="LM3" s="106"/>
      <c r="LN3" s="106"/>
      <c r="LO3" s="106"/>
      <c r="LP3" s="106"/>
      <c r="LQ3" s="106"/>
      <c r="LR3" s="106"/>
      <c r="LS3" s="106"/>
      <c r="LT3" s="106"/>
      <c r="LU3" s="106"/>
      <c r="LV3" s="106"/>
      <c r="LW3" s="106"/>
      <c r="LX3" s="106"/>
      <c r="LY3" s="106"/>
      <c r="LZ3" s="106"/>
      <c r="MA3" s="106"/>
      <c r="MB3" s="106"/>
      <c r="MC3" s="106"/>
      <c r="MD3" s="106"/>
      <c r="ME3" s="106"/>
      <c r="MF3" s="106"/>
      <c r="MG3" s="106"/>
      <c r="MH3" s="106"/>
      <c r="MI3" s="106"/>
      <c r="MJ3" s="106"/>
      <c r="MK3" s="106"/>
      <c r="ML3" s="106"/>
      <c r="MM3" s="106"/>
      <c r="MN3" s="106"/>
      <c r="MO3" s="106"/>
      <c r="MP3" s="106"/>
      <c r="MQ3" s="106"/>
      <c r="MR3" s="106"/>
      <c r="MS3" s="106"/>
      <c r="MT3" s="106"/>
      <c r="MU3" s="106"/>
      <c r="MV3" s="106"/>
      <c r="MW3" s="106"/>
      <c r="MX3" s="106"/>
      <c r="MY3" s="106"/>
      <c r="MZ3" s="106"/>
      <c r="NA3" s="106"/>
      <c r="NB3" s="106"/>
      <c r="NC3" s="106"/>
      <c r="ND3" s="106"/>
      <c r="NE3" s="106"/>
      <c r="NF3" s="106"/>
      <c r="NG3" s="106"/>
      <c r="NH3" s="106"/>
      <c r="NI3" s="106"/>
      <c r="NJ3" s="106"/>
      <c r="NK3" s="106"/>
      <c r="NL3" s="106"/>
      <c r="NM3" s="106"/>
      <c r="NN3" s="106"/>
      <c r="NO3" s="106"/>
      <c r="NP3" s="106"/>
      <c r="NQ3" s="106"/>
      <c r="NR3" s="106"/>
      <c r="NS3" s="106"/>
      <c r="NT3" s="106"/>
      <c r="NU3" s="106"/>
      <c r="NV3" s="106"/>
      <c r="NW3" s="106"/>
      <c r="NX3" s="106"/>
      <c r="NY3" s="106"/>
      <c r="NZ3" s="106"/>
      <c r="OA3" s="106"/>
      <c r="OB3" s="106"/>
      <c r="OC3" s="106"/>
      <c r="OD3" s="106"/>
      <c r="OE3" s="106"/>
      <c r="OF3" s="106"/>
      <c r="OG3" s="106"/>
      <c r="OH3" s="106"/>
      <c r="OI3" s="106"/>
      <c r="OJ3" s="106"/>
      <c r="OK3" s="106"/>
      <c r="OL3" s="106"/>
      <c r="OM3" s="106"/>
      <c r="ON3" s="106"/>
      <c r="OO3" s="106"/>
      <c r="OP3" s="106"/>
      <c r="OQ3" s="106"/>
      <c r="OR3" s="106"/>
      <c r="OS3" s="106"/>
      <c r="OT3" s="106"/>
      <c r="OU3" s="106"/>
      <c r="OV3" s="106"/>
      <c r="OW3" s="106"/>
      <c r="OX3" s="106"/>
      <c r="OY3" s="106"/>
      <c r="OZ3" s="106"/>
      <c r="PA3" s="106"/>
      <c r="PB3" s="106"/>
      <c r="PC3" s="106"/>
      <c r="PD3" s="106"/>
      <c r="PE3" s="106"/>
      <c r="PF3" s="106"/>
      <c r="PG3" s="106"/>
      <c r="PH3" s="106"/>
      <c r="PI3" s="106"/>
      <c r="PJ3" s="106"/>
      <c r="PK3" s="106"/>
      <c r="PL3" s="106"/>
      <c r="PM3" s="106"/>
      <c r="PN3" s="106"/>
      <c r="PO3" s="106"/>
      <c r="PP3" s="106"/>
      <c r="PQ3" s="106"/>
      <c r="PR3" s="106"/>
      <c r="PS3" s="106"/>
      <c r="PT3" s="106"/>
      <c r="PU3" s="106"/>
      <c r="PV3" s="106"/>
      <c r="PW3" s="106"/>
      <c r="PX3" s="106"/>
      <c r="PY3" s="106"/>
      <c r="PZ3" s="106"/>
      <c r="QA3" s="106"/>
      <c r="QB3" s="106"/>
      <c r="QC3" s="106"/>
      <c r="QD3" s="106"/>
      <c r="QE3" s="106"/>
      <c r="QF3" s="106"/>
      <c r="QG3" s="106"/>
      <c r="QH3" s="106"/>
      <c r="QI3" s="106"/>
      <c r="QJ3" s="106"/>
      <c r="QK3" s="106"/>
      <c r="QL3" s="106"/>
      <c r="QM3" s="106"/>
      <c r="QN3" s="106"/>
      <c r="QO3" s="106"/>
      <c r="QP3" s="106"/>
      <c r="QQ3" s="106"/>
      <c r="QR3" s="106"/>
      <c r="QS3" s="106"/>
      <c r="QT3" s="106"/>
      <c r="QU3" s="106"/>
      <c r="QV3" s="106"/>
      <c r="QW3" s="106"/>
      <c r="QX3" s="106"/>
      <c r="QY3" s="106"/>
      <c r="QZ3" s="106"/>
      <c r="RA3" s="106"/>
      <c r="RB3" s="106"/>
      <c r="RC3" s="106"/>
      <c r="RD3" s="106"/>
      <c r="RE3" s="106"/>
      <c r="RF3" s="106"/>
      <c r="RG3" s="106"/>
      <c r="RH3" s="106"/>
      <c r="RI3" s="106"/>
      <c r="RJ3" s="106"/>
      <c r="RK3" s="106"/>
      <c r="RL3" s="106"/>
      <c r="RM3" s="106"/>
      <c r="RN3" s="106"/>
      <c r="RO3" s="106"/>
      <c r="RP3" s="106"/>
      <c r="RQ3" s="106"/>
      <c r="RR3" s="106"/>
      <c r="RS3" s="106"/>
      <c r="RT3" s="106"/>
      <c r="RU3" s="106"/>
      <c r="RV3" s="106"/>
      <c r="RW3" s="106"/>
      <c r="RX3" s="106"/>
      <c r="RY3" s="106"/>
      <c r="RZ3" s="106"/>
      <c r="SA3" s="106"/>
      <c r="SB3" s="106"/>
      <c r="SC3" s="106"/>
      <c r="SD3" s="106"/>
      <c r="SE3" s="106"/>
      <c r="SF3" s="106"/>
      <c r="SG3" s="106"/>
      <c r="SH3" s="106"/>
      <c r="SI3" s="106"/>
      <c r="SJ3" s="106"/>
      <c r="SK3" s="106"/>
      <c r="SL3" s="106"/>
      <c r="SM3" s="106"/>
      <c r="SN3" s="106"/>
      <c r="SO3" s="106"/>
      <c r="SP3" s="106"/>
      <c r="SQ3" s="106"/>
      <c r="SR3" s="106"/>
      <c r="SS3" s="106"/>
      <c r="ST3" s="106"/>
      <c r="SU3" s="106"/>
      <c r="SV3" s="106"/>
      <c r="SW3" s="106"/>
      <c r="SX3" s="106"/>
      <c r="SY3" s="106"/>
      <c r="SZ3" s="106"/>
      <c r="TA3" s="106"/>
      <c r="TB3" s="106"/>
      <c r="TC3" s="106"/>
      <c r="TD3" s="106"/>
      <c r="TE3" s="106"/>
      <c r="TF3" s="106"/>
      <c r="TG3" s="106"/>
      <c r="TH3" s="106"/>
      <c r="TI3" s="106"/>
      <c r="TJ3" s="106"/>
      <c r="TK3" s="106"/>
      <c r="TL3" s="106"/>
      <c r="TM3" s="106"/>
      <c r="TN3" s="106"/>
      <c r="TO3" s="106"/>
      <c r="TP3" s="106"/>
      <c r="TQ3" s="106"/>
      <c r="TR3" s="106"/>
      <c r="TS3" s="106"/>
      <c r="TT3" s="106"/>
      <c r="TU3" s="106"/>
      <c r="TV3" s="106"/>
      <c r="TW3" s="106"/>
      <c r="TX3" s="106"/>
      <c r="TY3" s="106"/>
      <c r="TZ3" s="106"/>
      <c r="UA3" s="106"/>
      <c r="UB3" s="106"/>
      <c r="UC3" s="106"/>
      <c r="UD3" s="106"/>
      <c r="UE3" s="106"/>
      <c r="UF3" s="106"/>
      <c r="UG3" s="106"/>
      <c r="UH3" s="106"/>
      <c r="UI3" s="106"/>
      <c r="UJ3" s="106"/>
      <c r="UK3" s="106"/>
      <c r="UL3" s="106"/>
      <c r="UM3" s="106"/>
      <c r="UN3" s="106"/>
      <c r="UO3" s="106"/>
      <c r="UP3" s="106"/>
      <c r="UQ3" s="106"/>
      <c r="UR3" s="106"/>
      <c r="US3" s="106"/>
      <c r="UT3" s="106"/>
      <c r="UU3" s="106"/>
      <c r="UV3" s="106"/>
      <c r="UW3" s="106"/>
      <c r="UX3" s="106"/>
      <c r="UY3" s="106"/>
      <c r="UZ3" s="106"/>
      <c r="VA3" s="106"/>
      <c r="VB3" s="106"/>
      <c r="VC3" s="106"/>
      <c r="VD3" s="106"/>
      <c r="VE3" s="106"/>
      <c r="VF3" s="106"/>
      <c r="VG3" s="106"/>
      <c r="VH3" s="106"/>
      <c r="VI3" s="106"/>
      <c r="VJ3" s="106"/>
      <c r="VK3" s="106"/>
      <c r="VL3" s="106"/>
      <c r="VM3" s="106"/>
      <c r="VN3" s="106"/>
      <c r="VO3" s="106"/>
      <c r="VP3" s="106"/>
      <c r="VQ3" s="106"/>
      <c r="VR3" s="106"/>
      <c r="VS3" s="106"/>
      <c r="VT3" s="106"/>
      <c r="VU3" s="106"/>
      <c r="VV3" s="106"/>
      <c r="VW3" s="106"/>
      <c r="VX3" s="106"/>
      <c r="VY3" s="106"/>
      <c r="VZ3" s="106"/>
      <c r="WA3" s="106"/>
      <c r="WB3" s="106"/>
      <c r="WC3" s="106"/>
      <c r="WD3" s="106"/>
      <c r="WE3" s="106"/>
      <c r="WF3" s="106"/>
      <c r="WG3" s="106"/>
      <c r="WH3" s="106"/>
      <c r="WI3" s="106"/>
      <c r="WJ3" s="106"/>
      <c r="WK3" s="106"/>
      <c r="WL3" s="106"/>
      <c r="WM3" s="106"/>
      <c r="WN3" s="106"/>
      <c r="WO3" s="106"/>
      <c r="WP3" s="106"/>
      <c r="WQ3" s="106"/>
      <c r="WR3" s="106"/>
      <c r="WS3" s="106"/>
      <c r="WT3" s="106"/>
      <c r="WU3" s="106"/>
      <c r="WV3" s="106"/>
      <c r="WW3" s="106"/>
      <c r="WX3" s="106"/>
      <c r="WY3" s="106"/>
      <c r="WZ3" s="106"/>
      <c r="XA3" s="106"/>
      <c r="XB3" s="106"/>
      <c r="XC3" s="106"/>
      <c r="XD3" s="106"/>
      <c r="XE3" s="106"/>
      <c r="XF3" s="106"/>
      <c r="XG3" s="106"/>
      <c r="XH3" s="106"/>
      <c r="XI3" s="106"/>
      <c r="XJ3" s="106"/>
      <c r="XK3" s="106"/>
      <c r="XL3" s="106"/>
      <c r="XM3" s="106"/>
      <c r="XN3" s="106"/>
      <c r="XO3" s="106"/>
      <c r="XP3" s="106"/>
      <c r="XQ3" s="106"/>
      <c r="XR3" s="106"/>
      <c r="XS3" s="106"/>
      <c r="XT3" s="106"/>
      <c r="XU3" s="106"/>
      <c r="XV3" s="106"/>
      <c r="XW3" s="106"/>
      <c r="XX3" s="106"/>
      <c r="XY3" s="106"/>
      <c r="XZ3" s="106"/>
      <c r="YA3" s="106"/>
      <c r="YB3" s="106"/>
      <c r="YC3" s="106"/>
      <c r="YD3" s="106"/>
      <c r="YE3" s="106"/>
      <c r="YF3" s="106"/>
      <c r="YG3" s="106"/>
      <c r="YH3" s="106"/>
      <c r="YI3" s="106"/>
      <c r="YJ3" s="106"/>
      <c r="YK3" s="106"/>
      <c r="YL3" s="106"/>
      <c r="YM3" s="106"/>
      <c r="YN3" s="106"/>
      <c r="YO3" s="106"/>
      <c r="YP3" s="106"/>
      <c r="YQ3" s="106"/>
      <c r="YR3" s="106"/>
      <c r="YS3" s="106"/>
      <c r="YT3" s="106"/>
      <c r="YU3" s="106"/>
      <c r="YV3" s="106"/>
      <c r="YW3" s="106"/>
      <c r="YX3" s="106"/>
      <c r="YY3" s="106"/>
      <c r="YZ3" s="106"/>
      <c r="ZA3" s="106"/>
      <c r="ZB3" s="106"/>
      <c r="ZC3" s="106"/>
      <c r="ZD3" s="106"/>
      <c r="ZE3" s="106"/>
      <c r="ZF3" s="106"/>
      <c r="ZG3" s="106"/>
      <c r="ZH3" s="106"/>
      <c r="ZI3" s="106"/>
      <c r="ZJ3" s="106"/>
      <c r="ZK3" s="106"/>
      <c r="ZL3" s="106"/>
      <c r="ZM3" s="106"/>
      <c r="ZN3" s="106"/>
      <c r="ZO3" s="106"/>
      <c r="ZP3" s="106"/>
      <c r="ZQ3" s="106"/>
      <c r="ZR3" s="106"/>
      <c r="ZS3" s="106"/>
      <c r="ZT3" s="106"/>
      <c r="ZU3" s="106"/>
      <c r="ZV3" s="106"/>
      <c r="ZW3" s="106"/>
      <c r="ZX3" s="106"/>
      <c r="ZY3" s="106"/>
      <c r="ZZ3" s="106"/>
      <c r="AAA3" s="106"/>
      <c r="AAB3" s="106"/>
      <c r="AAC3" s="106"/>
      <c r="AAD3" s="106"/>
      <c r="AAE3" s="106"/>
      <c r="AAF3" s="106"/>
      <c r="AAG3" s="106"/>
      <c r="AAH3" s="106"/>
      <c r="AAI3" s="106"/>
      <c r="AAJ3" s="106"/>
      <c r="AAK3" s="106"/>
      <c r="AAL3" s="106"/>
      <c r="AAM3" s="106"/>
      <c r="AAN3" s="106"/>
      <c r="AAO3" s="106"/>
      <c r="AAP3" s="106"/>
      <c r="AAQ3" s="106"/>
      <c r="AAR3" s="106"/>
      <c r="AAS3" s="106"/>
      <c r="AAT3" s="106"/>
      <c r="AAU3" s="106"/>
      <c r="AAV3" s="106"/>
      <c r="AAW3" s="106"/>
      <c r="AAX3" s="106"/>
      <c r="AAY3" s="106"/>
      <c r="AAZ3" s="106"/>
      <c r="ABA3" s="106"/>
      <c r="ABB3" s="106"/>
      <c r="ABC3" s="106"/>
      <c r="ABD3" s="106"/>
      <c r="ABE3" s="106"/>
      <c r="ABF3" s="106"/>
      <c r="ABG3" s="106"/>
      <c r="ABH3" s="106"/>
      <c r="ABI3" s="106"/>
      <c r="ABJ3" s="106"/>
      <c r="ABK3" s="106"/>
      <c r="ABL3" s="106"/>
      <c r="ABM3" s="106"/>
      <c r="ABN3" s="106"/>
      <c r="ABO3" s="106"/>
      <c r="ABP3" s="106"/>
      <c r="ABQ3" s="106"/>
      <c r="ABR3" s="106"/>
      <c r="ABS3" s="106"/>
      <c r="ABT3" s="106"/>
      <c r="ABU3" s="106"/>
      <c r="ABV3" s="106"/>
      <c r="ABW3" s="106"/>
      <c r="ABX3" s="106"/>
      <c r="ABY3" s="106"/>
      <c r="ABZ3" s="106"/>
      <c r="ACA3" s="106"/>
      <c r="ACB3" s="106"/>
      <c r="ACC3" s="106"/>
      <c r="ACD3" s="106"/>
      <c r="ACE3" s="106"/>
      <c r="ACF3" s="106"/>
      <c r="ACG3" s="106"/>
      <c r="ACH3" s="106"/>
      <c r="ACI3" s="106"/>
      <c r="ACJ3" s="106"/>
      <c r="ACK3" s="106"/>
      <c r="ACL3" s="106"/>
      <c r="ACM3" s="106"/>
      <c r="ACN3" s="106"/>
      <c r="ACO3" s="106"/>
      <c r="ACP3" s="106"/>
      <c r="ACQ3" s="106"/>
      <c r="ACR3" s="106"/>
      <c r="ACS3" s="106"/>
      <c r="ACT3" s="106"/>
      <c r="ACU3" s="106"/>
      <c r="ACV3" s="106"/>
      <c r="ACW3" s="106"/>
      <c r="ACX3" s="106"/>
      <c r="ACY3" s="106"/>
      <c r="ACZ3" s="106"/>
      <c r="ADA3" s="106"/>
      <c r="ADB3" s="106"/>
      <c r="ADC3" s="106"/>
      <c r="ADD3" s="106"/>
      <c r="ADE3" s="106"/>
      <c r="ADF3" s="106"/>
      <c r="ADG3" s="106"/>
      <c r="ADH3" s="106"/>
      <c r="ADI3" s="106"/>
      <c r="ADJ3" s="106"/>
      <c r="ADK3" s="106"/>
      <c r="ADL3" s="106"/>
      <c r="ADM3" s="106"/>
      <c r="ADN3" s="106"/>
      <c r="ADO3" s="106"/>
      <c r="ADP3" s="106"/>
      <c r="ADQ3" s="106"/>
      <c r="ADR3" s="106"/>
      <c r="ADS3" s="106"/>
      <c r="ADT3" s="106"/>
      <c r="ADU3" s="106"/>
      <c r="ADV3" s="106"/>
      <c r="ADW3" s="106"/>
      <c r="ADX3" s="106"/>
      <c r="ADY3" s="106"/>
      <c r="ADZ3" s="106"/>
      <c r="AEA3" s="106"/>
      <c r="AEB3" s="106"/>
      <c r="AEC3" s="106"/>
      <c r="AED3" s="106"/>
      <c r="AEE3" s="106"/>
      <c r="AEF3" s="106"/>
      <c r="AEG3" s="106"/>
      <c r="AEH3" s="106"/>
      <c r="AEI3" s="106"/>
      <c r="AEJ3" s="106"/>
      <c r="AEK3" s="106"/>
      <c r="AEL3" s="106"/>
      <c r="AEM3" s="106"/>
      <c r="AEN3" s="106"/>
      <c r="AEO3" s="106"/>
      <c r="AEP3" s="106"/>
      <c r="AEQ3" s="106"/>
      <c r="AER3" s="106"/>
      <c r="AES3" s="106"/>
      <c r="AET3" s="106"/>
      <c r="AEU3" s="106"/>
      <c r="AEV3" s="106"/>
      <c r="AEW3" s="106"/>
      <c r="AEX3" s="106"/>
      <c r="AEY3" s="106"/>
      <c r="AEZ3" s="106"/>
      <c r="AFA3" s="106"/>
      <c r="AFB3" s="106"/>
      <c r="AFC3" s="106"/>
      <c r="AFD3" s="106"/>
      <c r="AFE3" s="106"/>
      <c r="AFF3" s="106"/>
      <c r="AFG3" s="106"/>
      <c r="AFH3" s="106"/>
      <c r="AFI3" s="106"/>
      <c r="AFJ3" s="106"/>
      <c r="AFK3" s="106"/>
      <c r="AFL3" s="106"/>
      <c r="AFM3" s="106"/>
      <c r="AFN3" s="106"/>
      <c r="AFO3" s="106"/>
      <c r="AFP3" s="106"/>
      <c r="AFQ3" s="106"/>
      <c r="AFR3" s="106"/>
      <c r="AFS3" s="106"/>
      <c r="AFT3" s="106"/>
      <c r="AFU3" s="106"/>
      <c r="AFV3" s="106"/>
      <c r="AFW3" s="106"/>
      <c r="AFX3" s="106"/>
      <c r="AFY3" s="106"/>
      <c r="AFZ3" s="106"/>
      <c r="AGA3" s="106"/>
      <c r="AGB3" s="106"/>
      <c r="AGC3" s="106"/>
      <c r="AGD3" s="106"/>
      <c r="AGE3" s="106"/>
      <c r="AGF3" s="106"/>
      <c r="AGG3" s="106"/>
      <c r="AGH3" s="106"/>
      <c r="AGI3" s="106"/>
      <c r="AGJ3" s="106"/>
      <c r="AGK3" s="106"/>
      <c r="AGL3" s="106"/>
      <c r="AGM3" s="106"/>
      <c r="AGN3" s="106"/>
      <c r="AGO3" s="106"/>
      <c r="AGP3" s="106"/>
      <c r="AGQ3" s="106"/>
      <c r="AGR3" s="106"/>
      <c r="AGS3" s="106"/>
      <c r="AGT3" s="106"/>
      <c r="AGU3" s="106"/>
      <c r="AGV3" s="106"/>
      <c r="AGW3" s="106"/>
      <c r="AGX3" s="106"/>
      <c r="AGY3" s="106"/>
      <c r="AGZ3" s="106"/>
      <c r="AHA3" s="106"/>
      <c r="AHB3" s="106"/>
      <c r="AHC3" s="106"/>
      <c r="AHD3" s="106"/>
      <c r="AHE3" s="106"/>
      <c r="AHF3" s="106"/>
      <c r="AHG3" s="106"/>
      <c r="AHH3" s="106"/>
      <c r="AHI3" s="106"/>
      <c r="AHJ3" s="106"/>
      <c r="AHK3" s="106"/>
      <c r="AHL3" s="106"/>
      <c r="AHM3" s="106"/>
      <c r="AHN3" s="106"/>
      <c r="AHO3" s="106"/>
      <c r="AHP3" s="106"/>
      <c r="AHQ3" s="106"/>
      <c r="AHR3" s="106"/>
      <c r="AHS3" s="106"/>
      <c r="AHT3" s="106"/>
      <c r="AHU3" s="106"/>
      <c r="AHV3" s="106"/>
      <c r="AHW3" s="106"/>
      <c r="AHX3" s="106"/>
      <c r="AHY3" s="106"/>
      <c r="AHZ3" s="106"/>
      <c r="AIA3" s="106"/>
      <c r="AIB3" s="106"/>
      <c r="AIC3" s="106"/>
      <c r="AID3" s="106"/>
      <c r="AIE3" s="106"/>
      <c r="AIF3" s="106"/>
      <c r="AIG3" s="106"/>
      <c r="AIH3" s="106"/>
      <c r="AII3" s="106"/>
      <c r="AIJ3" s="106"/>
      <c r="AIK3" s="106"/>
      <c r="AIL3" s="106"/>
      <c r="AIM3" s="106"/>
      <c r="AIN3" s="106"/>
      <c r="AIO3" s="106"/>
      <c r="AIP3" s="106"/>
      <c r="AIQ3" s="106"/>
      <c r="AIR3" s="106"/>
      <c r="AIS3" s="106"/>
      <c r="AIT3" s="106"/>
      <c r="AIU3" s="106"/>
      <c r="AIV3" s="106"/>
      <c r="AIW3" s="106"/>
      <c r="AIX3" s="106"/>
      <c r="AIY3" s="106"/>
      <c r="AIZ3" s="106"/>
      <c r="AJA3" s="106"/>
      <c r="AJB3" s="106"/>
      <c r="AJC3" s="106"/>
      <c r="AJD3" s="106"/>
      <c r="AJE3" s="106"/>
      <c r="AJF3" s="106"/>
      <c r="AJG3" s="106"/>
      <c r="AJH3" s="106"/>
      <c r="AJI3" s="106"/>
      <c r="AJJ3" s="106"/>
      <c r="AJK3" s="106"/>
      <c r="AJL3" s="106"/>
      <c r="AJM3" s="106"/>
      <c r="AJN3" s="106"/>
      <c r="AJO3" s="106"/>
      <c r="AJP3" s="106"/>
      <c r="AJQ3" s="106"/>
      <c r="AJR3" s="106"/>
      <c r="AJS3" s="106"/>
      <c r="AJT3" s="106"/>
      <c r="AJU3" s="106"/>
      <c r="AJV3" s="106"/>
      <c r="AJW3" s="106"/>
      <c r="AJX3" s="106"/>
      <c r="AJY3" s="106"/>
      <c r="AJZ3" s="106"/>
      <c r="AKA3" s="106"/>
      <c r="AKB3" s="106"/>
      <c r="AKC3" s="106"/>
      <c r="AKD3" s="106"/>
      <c r="AKE3" s="106"/>
      <c r="AKF3" s="106"/>
      <c r="AKG3" s="106"/>
      <c r="AKH3" s="106"/>
      <c r="AKI3" s="106"/>
      <c r="AKJ3" s="106"/>
      <c r="AKK3" s="106"/>
      <c r="AKL3" s="106"/>
      <c r="AKM3" s="106"/>
      <c r="AKN3" s="106"/>
      <c r="AKO3" s="106"/>
      <c r="AKP3" s="106"/>
      <c r="AKQ3" s="106"/>
      <c r="AKR3" s="106"/>
      <c r="AKS3" s="106"/>
      <c r="AKT3" s="106"/>
      <c r="AKU3" s="106"/>
      <c r="AKV3" s="106"/>
      <c r="AKW3" s="106"/>
      <c r="AKX3" s="106"/>
      <c r="AKY3" s="106"/>
      <c r="AKZ3" s="106"/>
      <c r="ALA3" s="106"/>
      <c r="ALB3" s="106"/>
      <c r="ALC3" s="106"/>
      <c r="ALD3" s="106"/>
      <c r="ALE3" s="106"/>
      <c r="ALF3" s="106"/>
      <c r="ALG3" s="106"/>
      <c r="ALH3" s="106"/>
      <c r="ALI3" s="106"/>
      <c r="ALJ3" s="106"/>
      <c r="ALK3" s="106"/>
      <c r="ALL3" s="106"/>
      <c r="ALM3" s="106"/>
      <c r="ALN3" s="106"/>
      <c r="ALO3" s="106"/>
      <c r="ALP3" s="106"/>
      <c r="ALQ3" s="106"/>
      <c r="ALR3" s="106"/>
      <c r="ALS3" s="106"/>
      <c r="ALT3" s="106"/>
      <c r="ALU3" s="106"/>
      <c r="ALV3" s="106"/>
      <c r="ALW3" s="106"/>
      <c r="ALX3" s="106"/>
      <c r="ALY3" s="106"/>
      <c r="ALZ3" s="106"/>
      <c r="AMA3" s="106"/>
      <c r="AMB3" s="106"/>
      <c r="AMC3" s="106"/>
      <c r="AMD3" s="106"/>
      <c r="AME3" s="106"/>
      <c r="AMF3" s="106"/>
      <c r="AMG3" s="106"/>
    </row>
    <row r="4" spans="1:1022" ht="59.25" customHeight="1">
      <c r="A4" s="489"/>
      <c r="B4" s="485"/>
      <c r="C4" s="487"/>
      <c r="D4" s="109" t="s">
        <v>190</v>
      </c>
      <c r="E4" s="109" t="s">
        <v>18</v>
      </c>
      <c r="F4" s="109" t="s">
        <v>22</v>
      </c>
      <c r="G4" s="109" t="s">
        <v>191</v>
      </c>
      <c r="H4" s="109" t="s">
        <v>23</v>
      </c>
      <c r="I4" s="109" t="s">
        <v>192</v>
      </c>
      <c r="J4" s="109" t="s">
        <v>193</v>
      </c>
      <c r="K4" s="109" t="s">
        <v>21</v>
      </c>
      <c r="L4" s="109" t="s">
        <v>194</v>
      </c>
      <c r="M4" s="109" t="s">
        <v>195</v>
      </c>
      <c r="N4" s="109" t="s">
        <v>196</v>
      </c>
      <c r="O4" s="109" t="s">
        <v>197</v>
      </c>
      <c r="P4" s="109"/>
      <c r="Q4" s="111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  <c r="BM4" s="106"/>
      <c r="BN4" s="106"/>
      <c r="BO4" s="106"/>
      <c r="BP4" s="106"/>
      <c r="BQ4" s="106"/>
      <c r="BR4" s="106"/>
      <c r="BS4" s="106"/>
      <c r="BT4" s="106"/>
      <c r="BU4" s="106"/>
      <c r="BV4" s="106"/>
      <c r="BW4" s="106"/>
      <c r="BX4" s="106"/>
      <c r="BY4" s="106"/>
      <c r="BZ4" s="106"/>
      <c r="CA4" s="106"/>
      <c r="CB4" s="106"/>
      <c r="CC4" s="106"/>
      <c r="CD4" s="106"/>
      <c r="CE4" s="106"/>
      <c r="CF4" s="106"/>
      <c r="CG4" s="106"/>
      <c r="CH4" s="106"/>
      <c r="CI4" s="106"/>
      <c r="CJ4" s="106"/>
      <c r="CK4" s="106"/>
      <c r="CL4" s="106"/>
      <c r="CM4" s="106"/>
      <c r="CN4" s="106"/>
      <c r="CO4" s="106"/>
      <c r="CP4" s="106"/>
      <c r="CQ4" s="106"/>
      <c r="CR4" s="106"/>
      <c r="CS4" s="106"/>
      <c r="CT4" s="106"/>
      <c r="CU4" s="106"/>
      <c r="CV4" s="106"/>
      <c r="CW4" s="106"/>
      <c r="CX4" s="106"/>
      <c r="CY4" s="106"/>
      <c r="CZ4" s="106"/>
      <c r="DA4" s="106"/>
      <c r="DB4" s="106"/>
      <c r="DC4" s="106"/>
      <c r="DD4" s="106"/>
      <c r="DE4" s="106"/>
      <c r="DF4" s="106"/>
      <c r="DG4" s="106"/>
      <c r="DH4" s="106"/>
      <c r="DI4" s="106"/>
      <c r="DJ4" s="106"/>
      <c r="DK4" s="106"/>
      <c r="DL4" s="106"/>
      <c r="DM4" s="106"/>
      <c r="DN4" s="106"/>
      <c r="DO4" s="106"/>
      <c r="DP4" s="106"/>
      <c r="DQ4" s="106"/>
      <c r="DR4" s="106"/>
      <c r="DS4" s="106"/>
      <c r="DT4" s="106"/>
      <c r="DU4" s="106"/>
      <c r="DV4" s="106"/>
      <c r="DW4" s="106"/>
      <c r="DX4" s="106"/>
      <c r="DY4" s="106"/>
      <c r="DZ4" s="106"/>
      <c r="EA4" s="106"/>
      <c r="EB4" s="106"/>
      <c r="EC4" s="106"/>
      <c r="ED4" s="106"/>
      <c r="EE4" s="106"/>
      <c r="EF4" s="106"/>
      <c r="EG4" s="106"/>
      <c r="EH4" s="106"/>
      <c r="EI4" s="106"/>
      <c r="EJ4" s="106"/>
      <c r="EK4" s="106"/>
      <c r="EL4" s="106"/>
      <c r="EM4" s="106"/>
      <c r="EN4" s="106"/>
      <c r="EO4" s="106"/>
      <c r="EP4" s="106"/>
      <c r="EQ4" s="106"/>
      <c r="ER4" s="106"/>
      <c r="ES4" s="106"/>
      <c r="ET4" s="106"/>
      <c r="EU4" s="106"/>
      <c r="EV4" s="106"/>
      <c r="EW4" s="106"/>
      <c r="EX4" s="106"/>
      <c r="EY4" s="106"/>
      <c r="EZ4" s="106"/>
      <c r="FA4" s="106"/>
      <c r="FB4" s="106"/>
      <c r="FC4" s="106"/>
      <c r="FD4" s="106"/>
      <c r="FE4" s="106"/>
      <c r="FF4" s="106"/>
      <c r="FG4" s="106"/>
      <c r="FH4" s="106"/>
      <c r="FI4" s="106"/>
      <c r="FJ4" s="106"/>
      <c r="FK4" s="106"/>
      <c r="FL4" s="106"/>
      <c r="FM4" s="106"/>
      <c r="FN4" s="106"/>
      <c r="FO4" s="106"/>
      <c r="FP4" s="106"/>
      <c r="FQ4" s="106"/>
      <c r="FR4" s="106"/>
      <c r="FS4" s="106"/>
      <c r="FT4" s="106"/>
      <c r="FU4" s="106"/>
      <c r="FV4" s="106"/>
      <c r="FW4" s="106"/>
      <c r="FX4" s="106"/>
      <c r="FY4" s="106"/>
      <c r="FZ4" s="106"/>
      <c r="GA4" s="106"/>
      <c r="GB4" s="106"/>
      <c r="GC4" s="106"/>
      <c r="GD4" s="106"/>
      <c r="GE4" s="106"/>
      <c r="GF4" s="106"/>
      <c r="GG4" s="106"/>
      <c r="GH4" s="106"/>
      <c r="GI4" s="106"/>
      <c r="GJ4" s="106"/>
      <c r="GK4" s="106"/>
      <c r="GL4" s="106"/>
      <c r="GM4" s="106"/>
      <c r="GN4" s="106"/>
      <c r="GO4" s="106"/>
      <c r="GP4" s="106"/>
      <c r="GQ4" s="106"/>
      <c r="GR4" s="106"/>
      <c r="GS4" s="106"/>
      <c r="GT4" s="106"/>
      <c r="GU4" s="106"/>
      <c r="GV4" s="106"/>
      <c r="GW4" s="106"/>
      <c r="GX4" s="106"/>
      <c r="GY4" s="106"/>
      <c r="GZ4" s="106"/>
      <c r="HA4" s="106"/>
      <c r="HB4" s="106"/>
      <c r="HC4" s="106"/>
      <c r="HD4" s="106"/>
      <c r="HE4" s="106"/>
      <c r="HF4" s="106"/>
      <c r="HG4" s="106"/>
      <c r="HH4" s="106"/>
      <c r="HI4" s="106"/>
      <c r="HJ4" s="106"/>
      <c r="HK4" s="106"/>
      <c r="HL4" s="106"/>
      <c r="HM4" s="106"/>
      <c r="HN4" s="106"/>
      <c r="HO4" s="106"/>
      <c r="HP4" s="106"/>
      <c r="HQ4" s="106"/>
      <c r="HR4" s="106"/>
      <c r="HS4" s="106"/>
      <c r="HT4" s="106"/>
      <c r="HU4" s="106"/>
      <c r="HV4" s="106"/>
      <c r="HW4" s="106"/>
      <c r="HX4" s="106"/>
      <c r="HY4" s="106"/>
      <c r="HZ4" s="106"/>
      <c r="IA4" s="106"/>
      <c r="IB4" s="106"/>
      <c r="IC4" s="106"/>
      <c r="ID4" s="106"/>
      <c r="IE4" s="106"/>
      <c r="IF4" s="106"/>
      <c r="IG4" s="106"/>
      <c r="IH4" s="106"/>
      <c r="II4" s="106"/>
      <c r="IJ4" s="106"/>
      <c r="IK4" s="106"/>
      <c r="IL4" s="106"/>
      <c r="IM4" s="106"/>
      <c r="IN4" s="106"/>
      <c r="IO4" s="106"/>
      <c r="IP4" s="106"/>
      <c r="IQ4" s="106"/>
      <c r="IR4" s="106"/>
      <c r="IS4" s="106"/>
      <c r="IT4" s="106"/>
      <c r="IU4" s="106"/>
      <c r="IV4" s="106"/>
      <c r="IW4" s="106"/>
      <c r="IX4" s="106"/>
      <c r="IY4" s="106"/>
      <c r="IZ4" s="106"/>
      <c r="JA4" s="106"/>
      <c r="JB4" s="106"/>
      <c r="JC4" s="106"/>
      <c r="JD4" s="106"/>
      <c r="JE4" s="106"/>
      <c r="JF4" s="106"/>
      <c r="JG4" s="106"/>
      <c r="JH4" s="106"/>
      <c r="JI4" s="106"/>
      <c r="JJ4" s="106"/>
      <c r="JK4" s="106"/>
      <c r="JL4" s="106"/>
      <c r="JM4" s="106"/>
      <c r="JN4" s="106"/>
      <c r="JO4" s="106"/>
      <c r="JP4" s="106"/>
      <c r="JQ4" s="106"/>
      <c r="JR4" s="106"/>
      <c r="JS4" s="106"/>
      <c r="JT4" s="106"/>
      <c r="JU4" s="106"/>
      <c r="JV4" s="106"/>
      <c r="JW4" s="106"/>
      <c r="JX4" s="106"/>
      <c r="JY4" s="106"/>
      <c r="JZ4" s="106"/>
      <c r="KA4" s="106"/>
      <c r="KB4" s="106"/>
      <c r="KC4" s="106"/>
      <c r="KD4" s="106"/>
      <c r="KE4" s="106"/>
      <c r="KF4" s="106"/>
      <c r="KG4" s="106"/>
      <c r="KH4" s="106"/>
      <c r="KI4" s="106"/>
      <c r="KJ4" s="106"/>
      <c r="KK4" s="106"/>
      <c r="KL4" s="106"/>
      <c r="KM4" s="106"/>
      <c r="KN4" s="106"/>
      <c r="KO4" s="106"/>
      <c r="KP4" s="106"/>
      <c r="KQ4" s="106"/>
      <c r="KR4" s="106"/>
      <c r="KS4" s="106"/>
      <c r="KT4" s="106"/>
      <c r="KU4" s="106"/>
      <c r="KV4" s="106"/>
      <c r="KW4" s="106"/>
      <c r="KX4" s="106"/>
      <c r="KY4" s="106"/>
      <c r="KZ4" s="106"/>
      <c r="LA4" s="106"/>
      <c r="LB4" s="106"/>
      <c r="LC4" s="106"/>
      <c r="LD4" s="106"/>
      <c r="LE4" s="106"/>
      <c r="LF4" s="106"/>
      <c r="LG4" s="106"/>
      <c r="LH4" s="106"/>
      <c r="LI4" s="106"/>
      <c r="LJ4" s="106"/>
      <c r="LK4" s="106"/>
      <c r="LL4" s="106"/>
      <c r="LM4" s="106"/>
      <c r="LN4" s="106"/>
      <c r="LO4" s="106"/>
      <c r="LP4" s="106"/>
      <c r="LQ4" s="106"/>
      <c r="LR4" s="106"/>
      <c r="LS4" s="106"/>
      <c r="LT4" s="106"/>
      <c r="LU4" s="106"/>
      <c r="LV4" s="106"/>
      <c r="LW4" s="106"/>
      <c r="LX4" s="106"/>
      <c r="LY4" s="106"/>
      <c r="LZ4" s="106"/>
      <c r="MA4" s="106"/>
      <c r="MB4" s="106"/>
      <c r="MC4" s="106"/>
      <c r="MD4" s="106"/>
      <c r="ME4" s="106"/>
      <c r="MF4" s="106"/>
      <c r="MG4" s="106"/>
      <c r="MH4" s="106"/>
      <c r="MI4" s="106"/>
      <c r="MJ4" s="106"/>
      <c r="MK4" s="106"/>
      <c r="ML4" s="106"/>
      <c r="MM4" s="106"/>
      <c r="MN4" s="106"/>
      <c r="MO4" s="106"/>
      <c r="MP4" s="106"/>
      <c r="MQ4" s="106"/>
      <c r="MR4" s="106"/>
      <c r="MS4" s="106"/>
      <c r="MT4" s="106"/>
      <c r="MU4" s="106"/>
      <c r="MV4" s="106"/>
      <c r="MW4" s="106"/>
      <c r="MX4" s="106"/>
      <c r="MY4" s="106"/>
      <c r="MZ4" s="106"/>
      <c r="NA4" s="106"/>
      <c r="NB4" s="106"/>
      <c r="NC4" s="106"/>
      <c r="ND4" s="106"/>
      <c r="NE4" s="106"/>
      <c r="NF4" s="106"/>
      <c r="NG4" s="106"/>
      <c r="NH4" s="106"/>
      <c r="NI4" s="106"/>
      <c r="NJ4" s="106"/>
      <c r="NK4" s="106"/>
      <c r="NL4" s="106"/>
      <c r="NM4" s="106"/>
      <c r="NN4" s="106"/>
      <c r="NO4" s="106"/>
      <c r="NP4" s="106"/>
      <c r="NQ4" s="106"/>
      <c r="NR4" s="106"/>
      <c r="NS4" s="106"/>
      <c r="NT4" s="106"/>
      <c r="NU4" s="106"/>
      <c r="NV4" s="106"/>
      <c r="NW4" s="106"/>
      <c r="NX4" s="106"/>
      <c r="NY4" s="106"/>
      <c r="NZ4" s="106"/>
      <c r="OA4" s="106"/>
      <c r="OB4" s="106"/>
      <c r="OC4" s="106"/>
      <c r="OD4" s="106"/>
      <c r="OE4" s="106"/>
      <c r="OF4" s="106"/>
      <c r="OG4" s="106"/>
      <c r="OH4" s="106"/>
      <c r="OI4" s="106"/>
      <c r="OJ4" s="106"/>
      <c r="OK4" s="106"/>
      <c r="OL4" s="106"/>
      <c r="OM4" s="106"/>
      <c r="ON4" s="106"/>
      <c r="OO4" s="106"/>
      <c r="OP4" s="106"/>
      <c r="OQ4" s="106"/>
      <c r="OR4" s="106"/>
      <c r="OS4" s="106"/>
      <c r="OT4" s="106"/>
      <c r="OU4" s="106"/>
      <c r="OV4" s="106"/>
      <c r="OW4" s="106"/>
      <c r="OX4" s="106"/>
      <c r="OY4" s="106"/>
      <c r="OZ4" s="106"/>
      <c r="PA4" s="106"/>
      <c r="PB4" s="106"/>
      <c r="PC4" s="106"/>
      <c r="PD4" s="106"/>
      <c r="PE4" s="106"/>
      <c r="PF4" s="106"/>
      <c r="PG4" s="106"/>
      <c r="PH4" s="106"/>
      <c r="PI4" s="106"/>
      <c r="PJ4" s="106"/>
      <c r="PK4" s="106"/>
      <c r="PL4" s="106"/>
      <c r="PM4" s="106"/>
      <c r="PN4" s="106"/>
      <c r="PO4" s="106"/>
      <c r="PP4" s="106"/>
      <c r="PQ4" s="106"/>
      <c r="PR4" s="106"/>
      <c r="PS4" s="106"/>
      <c r="PT4" s="106"/>
      <c r="PU4" s="106"/>
      <c r="PV4" s="106"/>
      <c r="PW4" s="106"/>
      <c r="PX4" s="106"/>
      <c r="PY4" s="106"/>
      <c r="PZ4" s="106"/>
      <c r="QA4" s="106"/>
      <c r="QB4" s="106"/>
      <c r="QC4" s="106"/>
      <c r="QD4" s="106"/>
      <c r="QE4" s="106"/>
      <c r="QF4" s="106"/>
      <c r="QG4" s="106"/>
      <c r="QH4" s="106"/>
      <c r="QI4" s="106"/>
      <c r="QJ4" s="106"/>
      <c r="QK4" s="106"/>
      <c r="QL4" s="106"/>
      <c r="QM4" s="106"/>
      <c r="QN4" s="106"/>
      <c r="QO4" s="106"/>
      <c r="QP4" s="106"/>
      <c r="QQ4" s="106"/>
      <c r="QR4" s="106"/>
      <c r="QS4" s="106"/>
      <c r="QT4" s="106"/>
      <c r="QU4" s="106"/>
      <c r="QV4" s="106"/>
      <c r="QW4" s="106"/>
      <c r="QX4" s="106"/>
      <c r="QY4" s="106"/>
      <c r="QZ4" s="106"/>
      <c r="RA4" s="106"/>
      <c r="RB4" s="106"/>
      <c r="RC4" s="106"/>
      <c r="RD4" s="106"/>
      <c r="RE4" s="106"/>
      <c r="RF4" s="106"/>
      <c r="RG4" s="106"/>
      <c r="RH4" s="106"/>
      <c r="RI4" s="106"/>
      <c r="RJ4" s="106"/>
      <c r="RK4" s="106"/>
      <c r="RL4" s="106"/>
      <c r="RM4" s="106"/>
      <c r="RN4" s="106"/>
      <c r="RO4" s="106"/>
      <c r="RP4" s="106"/>
      <c r="RQ4" s="106"/>
      <c r="RR4" s="106"/>
      <c r="RS4" s="106"/>
      <c r="RT4" s="106"/>
      <c r="RU4" s="106"/>
      <c r="RV4" s="106"/>
      <c r="RW4" s="106"/>
      <c r="RX4" s="106"/>
      <c r="RY4" s="106"/>
      <c r="RZ4" s="106"/>
      <c r="SA4" s="106"/>
      <c r="SB4" s="106"/>
      <c r="SC4" s="106"/>
      <c r="SD4" s="106"/>
      <c r="SE4" s="106"/>
      <c r="SF4" s="106"/>
      <c r="SG4" s="106"/>
      <c r="SH4" s="106"/>
      <c r="SI4" s="106"/>
      <c r="SJ4" s="106"/>
      <c r="SK4" s="106"/>
      <c r="SL4" s="106"/>
      <c r="SM4" s="106"/>
      <c r="SN4" s="106"/>
      <c r="SO4" s="106"/>
      <c r="SP4" s="106"/>
      <c r="SQ4" s="106"/>
      <c r="SR4" s="106"/>
      <c r="SS4" s="106"/>
      <c r="ST4" s="106"/>
      <c r="SU4" s="106"/>
      <c r="SV4" s="106"/>
      <c r="SW4" s="106"/>
      <c r="SX4" s="106"/>
      <c r="SY4" s="106"/>
      <c r="SZ4" s="106"/>
      <c r="TA4" s="106"/>
      <c r="TB4" s="106"/>
      <c r="TC4" s="106"/>
      <c r="TD4" s="106"/>
      <c r="TE4" s="106"/>
      <c r="TF4" s="106"/>
      <c r="TG4" s="106"/>
      <c r="TH4" s="106"/>
      <c r="TI4" s="106"/>
      <c r="TJ4" s="106"/>
      <c r="TK4" s="106"/>
      <c r="TL4" s="106"/>
      <c r="TM4" s="106"/>
      <c r="TN4" s="106"/>
      <c r="TO4" s="106"/>
      <c r="TP4" s="106"/>
      <c r="TQ4" s="106"/>
      <c r="TR4" s="106"/>
      <c r="TS4" s="106"/>
      <c r="TT4" s="106"/>
      <c r="TU4" s="106"/>
      <c r="TV4" s="106"/>
      <c r="TW4" s="106"/>
      <c r="TX4" s="106"/>
      <c r="TY4" s="106"/>
      <c r="TZ4" s="106"/>
      <c r="UA4" s="106"/>
      <c r="UB4" s="106"/>
      <c r="UC4" s="106"/>
      <c r="UD4" s="106"/>
      <c r="UE4" s="106"/>
      <c r="UF4" s="106"/>
      <c r="UG4" s="106"/>
      <c r="UH4" s="106"/>
      <c r="UI4" s="106"/>
      <c r="UJ4" s="106"/>
      <c r="UK4" s="106"/>
      <c r="UL4" s="106"/>
      <c r="UM4" s="106"/>
      <c r="UN4" s="106"/>
      <c r="UO4" s="106"/>
      <c r="UP4" s="106"/>
      <c r="UQ4" s="106"/>
      <c r="UR4" s="106"/>
      <c r="US4" s="106"/>
      <c r="UT4" s="106"/>
      <c r="UU4" s="106"/>
      <c r="UV4" s="106"/>
      <c r="UW4" s="106"/>
      <c r="UX4" s="106"/>
      <c r="UY4" s="106"/>
      <c r="UZ4" s="106"/>
      <c r="VA4" s="106"/>
      <c r="VB4" s="106"/>
      <c r="VC4" s="106"/>
      <c r="VD4" s="106"/>
      <c r="VE4" s="106"/>
      <c r="VF4" s="106"/>
      <c r="VG4" s="106"/>
      <c r="VH4" s="106"/>
      <c r="VI4" s="106"/>
      <c r="VJ4" s="106"/>
      <c r="VK4" s="106"/>
      <c r="VL4" s="106"/>
      <c r="VM4" s="106"/>
      <c r="VN4" s="106"/>
      <c r="VO4" s="106"/>
      <c r="VP4" s="106"/>
      <c r="VQ4" s="106"/>
      <c r="VR4" s="106"/>
      <c r="VS4" s="106"/>
      <c r="VT4" s="106"/>
      <c r="VU4" s="106"/>
      <c r="VV4" s="106"/>
      <c r="VW4" s="106"/>
      <c r="VX4" s="106"/>
      <c r="VY4" s="106"/>
      <c r="VZ4" s="106"/>
      <c r="WA4" s="106"/>
      <c r="WB4" s="106"/>
      <c r="WC4" s="106"/>
      <c r="WD4" s="106"/>
      <c r="WE4" s="106"/>
      <c r="WF4" s="106"/>
      <c r="WG4" s="106"/>
      <c r="WH4" s="106"/>
      <c r="WI4" s="106"/>
      <c r="WJ4" s="106"/>
      <c r="WK4" s="106"/>
      <c r="WL4" s="106"/>
      <c r="WM4" s="106"/>
      <c r="WN4" s="106"/>
      <c r="WO4" s="106"/>
      <c r="WP4" s="106"/>
      <c r="WQ4" s="106"/>
      <c r="WR4" s="106"/>
      <c r="WS4" s="106"/>
      <c r="WT4" s="106"/>
      <c r="WU4" s="106"/>
      <c r="WV4" s="106"/>
      <c r="WW4" s="106"/>
      <c r="WX4" s="106"/>
      <c r="WY4" s="106"/>
      <c r="WZ4" s="106"/>
      <c r="XA4" s="106"/>
      <c r="XB4" s="106"/>
      <c r="XC4" s="106"/>
      <c r="XD4" s="106"/>
      <c r="XE4" s="106"/>
      <c r="XF4" s="106"/>
      <c r="XG4" s="106"/>
      <c r="XH4" s="106"/>
      <c r="XI4" s="106"/>
      <c r="XJ4" s="106"/>
      <c r="XK4" s="106"/>
      <c r="XL4" s="106"/>
      <c r="XM4" s="106"/>
      <c r="XN4" s="106"/>
      <c r="XO4" s="106"/>
      <c r="XP4" s="106"/>
      <c r="XQ4" s="106"/>
      <c r="XR4" s="106"/>
      <c r="XS4" s="106"/>
      <c r="XT4" s="106"/>
      <c r="XU4" s="106"/>
      <c r="XV4" s="106"/>
      <c r="XW4" s="106"/>
      <c r="XX4" s="106"/>
      <c r="XY4" s="106"/>
      <c r="XZ4" s="106"/>
      <c r="YA4" s="106"/>
      <c r="YB4" s="106"/>
      <c r="YC4" s="106"/>
      <c r="YD4" s="106"/>
      <c r="YE4" s="106"/>
      <c r="YF4" s="106"/>
      <c r="YG4" s="106"/>
      <c r="YH4" s="106"/>
      <c r="YI4" s="106"/>
      <c r="YJ4" s="106"/>
      <c r="YK4" s="106"/>
      <c r="YL4" s="106"/>
      <c r="YM4" s="106"/>
      <c r="YN4" s="106"/>
      <c r="YO4" s="106"/>
      <c r="YP4" s="106"/>
      <c r="YQ4" s="106"/>
      <c r="YR4" s="106"/>
      <c r="YS4" s="106"/>
      <c r="YT4" s="106"/>
      <c r="YU4" s="106"/>
      <c r="YV4" s="106"/>
      <c r="YW4" s="106"/>
      <c r="YX4" s="106"/>
      <c r="YY4" s="106"/>
      <c r="YZ4" s="106"/>
      <c r="ZA4" s="106"/>
      <c r="ZB4" s="106"/>
      <c r="ZC4" s="106"/>
      <c r="ZD4" s="106"/>
      <c r="ZE4" s="106"/>
      <c r="ZF4" s="106"/>
      <c r="ZG4" s="106"/>
      <c r="ZH4" s="106"/>
      <c r="ZI4" s="106"/>
      <c r="ZJ4" s="106"/>
      <c r="ZK4" s="106"/>
      <c r="ZL4" s="106"/>
      <c r="ZM4" s="106"/>
      <c r="ZN4" s="106"/>
      <c r="ZO4" s="106"/>
      <c r="ZP4" s="106"/>
      <c r="ZQ4" s="106"/>
      <c r="ZR4" s="106"/>
      <c r="ZS4" s="106"/>
      <c r="ZT4" s="106"/>
      <c r="ZU4" s="106"/>
      <c r="ZV4" s="106"/>
      <c r="ZW4" s="106"/>
      <c r="ZX4" s="106"/>
      <c r="ZY4" s="106"/>
      <c r="ZZ4" s="106"/>
      <c r="AAA4" s="106"/>
      <c r="AAB4" s="106"/>
      <c r="AAC4" s="106"/>
      <c r="AAD4" s="106"/>
      <c r="AAE4" s="106"/>
      <c r="AAF4" s="106"/>
      <c r="AAG4" s="106"/>
      <c r="AAH4" s="106"/>
      <c r="AAI4" s="106"/>
      <c r="AAJ4" s="106"/>
      <c r="AAK4" s="106"/>
      <c r="AAL4" s="106"/>
      <c r="AAM4" s="106"/>
      <c r="AAN4" s="106"/>
      <c r="AAO4" s="106"/>
      <c r="AAP4" s="106"/>
      <c r="AAQ4" s="106"/>
      <c r="AAR4" s="106"/>
      <c r="AAS4" s="106"/>
      <c r="AAT4" s="106"/>
      <c r="AAU4" s="106"/>
      <c r="AAV4" s="106"/>
      <c r="AAW4" s="106"/>
      <c r="AAX4" s="106"/>
      <c r="AAY4" s="106"/>
      <c r="AAZ4" s="106"/>
      <c r="ABA4" s="106"/>
      <c r="ABB4" s="106"/>
      <c r="ABC4" s="106"/>
      <c r="ABD4" s="106"/>
      <c r="ABE4" s="106"/>
      <c r="ABF4" s="106"/>
      <c r="ABG4" s="106"/>
      <c r="ABH4" s="106"/>
      <c r="ABI4" s="106"/>
      <c r="ABJ4" s="106"/>
      <c r="ABK4" s="106"/>
      <c r="ABL4" s="106"/>
      <c r="ABM4" s="106"/>
      <c r="ABN4" s="106"/>
      <c r="ABO4" s="106"/>
      <c r="ABP4" s="106"/>
      <c r="ABQ4" s="106"/>
      <c r="ABR4" s="106"/>
      <c r="ABS4" s="106"/>
      <c r="ABT4" s="106"/>
      <c r="ABU4" s="106"/>
      <c r="ABV4" s="106"/>
      <c r="ABW4" s="106"/>
      <c r="ABX4" s="106"/>
      <c r="ABY4" s="106"/>
      <c r="ABZ4" s="106"/>
      <c r="ACA4" s="106"/>
      <c r="ACB4" s="106"/>
      <c r="ACC4" s="106"/>
      <c r="ACD4" s="106"/>
      <c r="ACE4" s="106"/>
      <c r="ACF4" s="106"/>
      <c r="ACG4" s="106"/>
      <c r="ACH4" s="106"/>
      <c r="ACI4" s="106"/>
      <c r="ACJ4" s="106"/>
      <c r="ACK4" s="106"/>
      <c r="ACL4" s="106"/>
      <c r="ACM4" s="106"/>
      <c r="ACN4" s="106"/>
      <c r="ACO4" s="106"/>
      <c r="ACP4" s="106"/>
      <c r="ACQ4" s="106"/>
      <c r="ACR4" s="106"/>
      <c r="ACS4" s="106"/>
      <c r="ACT4" s="106"/>
      <c r="ACU4" s="106"/>
      <c r="ACV4" s="106"/>
      <c r="ACW4" s="106"/>
      <c r="ACX4" s="106"/>
      <c r="ACY4" s="106"/>
      <c r="ACZ4" s="106"/>
      <c r="ADA4" s="106"/>
      <c r="ADB4" s="106"/>
      <c r="ADC4" s="106"/>
      <c r="ADD4" s="106"/>
      <c r="ADE4" s="106"/>
      <c r="ADF4" s="106"/>
      <c r="ADG4" s="106"/>
      <c r="ADH4" s="106"/>
      <c r="ADI4" s="106"/>
      <c r="ADJ4" s="106"/>
      <c r="ADK4" s="106"/>
      <c r="ADL4" s="106"/>
      <c r="ADM4" s="106"/>
      <c r="ADN4" s="106"/>
      <c r="ADO4" s="106"/>
      <c r="ADP4" s="106"/>
      <c r="ADQ4" s="106"/>
      <c r="ADR4" s="106"/>
      <c r="ADS4" s="106"/>
      <c r="ADT4" s="106"/>
      <c r="ADU4" s="106"/>
      <c r="ADV4" s="106"/>
      <c r="ADW4" s="106"/>
      <c r="ADX4" s="106"/>
      <c r="ADY4" s="106"/>
      <c r="ADZ4" s="106"/>
      <c r="AEA4" s="106"/>
      <c r="AEB4" s="106"/>
      <c r="AEC4" s="106"/>
      <c r="AED4" s="106"/>
      <c r="AEE4" s="106"/>
      <c r="AEF4" s="106"/>
      <c r="AEG4" s="106"/>
      <c r="AEH4" s="106"/>
      <c r="AEI4" s="106"/>
      <c r="AEJ4" s="106"/>
      <c r="AEK4" s="106"/>
      <c r="AEL4" s="106"/>
      <c r="AEM4" s="106"/>
      <c r="AEN4" s="106"/>
      <c r="AEO4" s="106"/>
      <c r="AEP4" s="106"/>
      <c r="AEQ4" s="106"/>
      <c r="AER4" s="106"/>
      <c r="AES4" s="106"/>
      <c r="AET4" s="106"/>
      <c r="AEU4" s="106"/>
      <c r="AEV4" s="106"/>
      <c r="AEW4" s="106"/>
      <c r="AEX4" s="106"/>
      <c r="AEY4" s="106"/>
      <c r="AEZ4" s="106"/>
      <c r="AFA4" s="106"/>
      <c r="AFB4" s="106"/>
      <c r="AFC4" s="106"/>
      <c r="AFD4" s="106"/>
      <c r="AFE4" s="106"/>
      <c r="AFF4" s="106"/>
      <c r="AFG4" s="106"/>
      <c r="AFH4" s="106"/>
      <c r="AFI4" s="106"/>
      <c r="AFJ4" s="106"/>
      <c r="AFK4" s="106"/>
      <c r="AFL4" s="106"/>
      <c r="AFM4" s="106"/>
      <c r="AFN4" s="106"/>
      <c r="AFO4" s="106"/>
      <c r="AFP4" s="106"/>
      <c r="AFQ4" s="106"/>
      <c r="AFR4" s="106"/>
      <c r="AFS4" s="106"/>
      <c r="AFT4" s="106"/>
      <c r="AFU4" s="106"/>
      <c r="AFV4" s="106"/>
      <c r="AFW4" s="106"/>
      <c r="AFX4" s="106"/>
      <c r="AFY4" s="106"/>
      <c r="AFZ4" s="106"/>
      <c r="AGA4" s="106"/>
      <c r="AGB4" s="106"/>
      <c r="AGC4" s="106"/>
      <c r="AGD4" s="106"/>
      <c r="AGE4" s="106"/>
      <c r="AGF4" s="106"/>
      <c r="AGG4" s="106"/>
      <c r="AGH4" s="106"/>
      <c r="AGI4" s="106"/>
      <c r="AGJ4" s="106"/>
      <c r="AGK4" s="106"/>
      <c r="AGL4" s="106"/>
      <c r="AGM4" s="106"/>
      <c r="AGN4" s="106"/>
      <c r="AGO4" s="106"/>
      <c r="AGP4" s="106"/>
      <c r="AGQ4" s="106"/>
      <c r="AGR4" s="106"/>
      <c r="AGS4" s="106"/>
      <c r="AGT4" s="106"/>
      <c r="AGU4" s="106"/>
      <c r="AGV4" s="106"/>
      <c r="AGW4" s="106"/>
      <c r="AGX4" s="106"/>
      <c r="AGY4" s="106"/>
      <c r="AGZ4" s="106"/>
      <c r="AHA4" s="106"/>
      <c r="AHB4" s="106"/>
      <c r="AHC4" s="106"/>
      <c r="AHD4" s="106"/>
      <c r="AHE4" s="106"/>
      <c r="AHF4" s="106"/>
      <c r="AHG4" s="106"/>
      <c r="AHH4" s="106"/>
      <c r="AHI4" s="106"/>
      <c r="AHJ4" s="106"/>
      <c r="AHK4" s="106"/>
      <c r="AHL4" s="106"/>
      <c r="AHM4" s="106"/>
      <c r="AHN4" s="106"/>
      <c r="AHO4" s="106"/>
      <c r="AHP4" s="106"/>
      <c r="AHQ4" s="106"/>
      <c r="AHR4" s="106"/>
      <c r="AHS4" s="106"/>
      <c r="AHT4" s="106"/>
      <c r="AHU4" s="106"/>
      <c r="AHV4" s="106"/>
      <c r="AHW4" s="106"/>
      <c r="AHX4" s="106"/>
      <c r="AHY4" s="106"/>
      <c r="AHZ4" s="106"/>
      <c r="AIA4" s="106"/>
      <c r="AIB4" s="106"/>
      <c r="AIC4" s="106"/>
      <c r="AID4" s="106"/>
      <c r="AIE4" s="106"/>
      <c r="AIF4" s="106"/>
      <c r="AIG4" s="106"/>
      <c r="AIH4" s="106"/>
      <c r="AII4" s="106"/>
      <c r="AIJ4" s="106"/>
      <c r="AIK4" s="106"/>
      <c r="AIL4" s="106"/>
      <c r="AIM4" s="106"/>
      <c r="AIN4" s="106"/>
      <c r="AIO4" s="106"/>
      <c r="AIP4" s="106"/>
      <c r="AIQ4" s="106"/>
      <c r="AIR4" s="106"/>
      <c r="AIS4" s="106"/>
      <c r="AIT4" s="106"/>
      <c r="AIU4" s="106"/>
      <c r="AIV4" s="106"/>
      <c r="AIW4" s="106"/>
      <c r="AIX4" s="106"/>
      <c r="AIY4" s="106"/>
      <c r="AIZ4" s="106"/>
      <c r="AJA4" s="106"/>
      <c r="AJB4" s="106"/>
      <c r="AJC4" s="106"/>
      <c r="AJD4" s="106"/>
      <c r="AJE4" s="106"/>
      <c r="AJF4" s="106"/>
      <c r="AJG4" s="106"/>
      <c r="AJH4" s="106"/>
      <c r="AJI4" s="106"/>
      <c r="AJJ4" s="106"/>
      <c r="AJK4" s="106"/>
      <c r="AJL4" s="106"/>
      <c r="AJM4" s="106"/>
      <c r="AJN4" s="106"/>
      <c r="AJO4" s="106"/>
      <c r="AJP4" s="106"/>
      <c r="AJQ4" s="106"/>
      <c r="AJR4" s="106"/>
      <c r="AJS4" s="106"/>
      <c r="AJT4" s="106"/>
      <c r="AJU4" s="106"/>
      <c r="AJV4" s="106"/>
      <c r="AJW4" s="106"/>
      <c r="AJX4" s="106"/>
      <c r="AJY4" s="106"/>
      <c r="AJZ4" s="106"/>
      <c r="AKA4" s="106"/>
      <c r="AKB4" s="106"/>
      <c r="AKC4" s="106"/>
      <c r="AKD4" s="106"/>
      <c r="AKE4" s="106"/>
      <c r="AKF4" s="106"/>
      <c r="AKG4" s="106"/>
      <c r="AKH4" s="106"/>
      <c r="AKI4" s="106"/>
      <c r="AKJ4" s="106"/>
      <c r="AKK4" s="106"/>
      <c r="AKL4" s="106"/>
      <c r="AKM4" s="106"/>
      <c r="AKN4" s="106"/>
      <c r="AKO4" s="106"/>
      <c r="AKP4" s="106"/>
      <c r="AKQ4" s="106"/>
      <c r="AKR4" s="106"/>
      <c r="AKS4" s="106"/>
      <c r="AKT4" s="106"/>
      <c r="AKU4" s="106"/>
      <c r="AKV4" s="106"/>
      <c r="AKW4" s="106"/>
      <c r="AKX4" s="106"/>
      <c r="AKY4" s="106"/>
      <c r="AKZ4" s="106"/>
      <c r="ALA4" s="106"/>
      <c r="ALB4" s="106"/>
      <c r="ALC4" s="106"/>
      <c r="ALD4" s="106"/>
      <c r="ALE4" s="106"/>
      <c r="ALF4" s="106"/>
      <c r="ALG4" s="106"/>
      <c r="ALH4" s="106"/>
      <c r="ALI4" s="106"/>
      <c r="ALJ4" s="106"/>
      <c r="ALK4" s="106"/>
      <c r="ALL4" s="106"/>
      <c r="ALM4" s="106"/>
      <c r="ALN4" s="106"/>
      <c r="ALO4" s="106"/>
      <c r="ALP4" s="106"/>
      <c r="ALQ4" s="106"/>
      <c r="ALR4" s="106"/>
      <c r="ALS4" s="106"/>
      <c r="ALT4" s="106"/>
      <c r="ALU4" s="106"/>
      <c r="ALV4" s="106"/>
      <c r="ALW4" s="106"/>
      <c r="ALX4" s="106"/>
      <c r="ALY4" s="106"/>
      <c r="ALZ4" s="106"/>
      <c r="AMA4" s="106"/>
      <c r="AMB4" s="106"/>
      <c r="AMC4" s="106"/>
      <c r="AMD4" s="106"/>
      <c r="AME4" s="106"/>
      <c r="AMF4" s="106"/>
      <c r="AMG4" s="106"/>
    </row>
    <row r="5" spans="1:1022" s="115" customFormat="1" ht="25.5" customHeight="1">
      <c r="A5" s="112" t="s">
        <v>4</v>
      </c>
      <c r="B5" s="113" t="s">
        <v>178</v>
      </c>
      <c r="C5" s="109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AMH5" s="110"/>
    </row>
    <row r="6" spans="1:1022" s="115" customFormat="1" ht="16.5">
      <c r="A6" s="119">
        <v>1</v>
      </c>
      <c r="B6" s="120" t="s">
        <v>180</v>
      </c>
      <c r="C6" s="117" t="s">
        <v>179</v>
      </c>
      <c r="D6" s="121">
        <v>127</v>
      </c>
      <c r="E6" s="121"/>
      <c r="F6" s="121"/>
      <c r="G6" s="121"/>
      <c r="H6" s="121"/>
      <c r="I6" s="121"/>
      <c r="J6" s="121"/>
      <c r="K6" s="121"/>
      <c r="L6" s="121"/>
      <c r="M6" s="122"/>
      <c r="N6" s="122"/>
      <c r="O6" s="121"/>
      <c r="P6" s="121"/>
      <c r="AMH6" s="110"/>
    </row>
    <row r="7" spans="1:1022" s="115" customFormat="1" ht="25.15" customHeight="1">
      <c r="A7" s="119" t="s">
        <v>181</v>
      </c>
      <c r="B7" s="120" t="s">
        <v>182</v>
      </c>
      <c r="C7" s="117" t="s">
        <v>179</v>
      </c>
      <c r="D7" s="121">
        <v>10</v>
      </c>
      <c r="E7" s="121"/>
      <c r="F7" s="121"/>
      <c r="G7" s="121"/>
      <c r="H7" s="121"/>
      <c r="I7" s="121"/>
      <c r="J7" s="121"/>
      <c r="K7" s="121"/>
      <c r="L7" s="121"/>
      <c r="M7" s="122"/>
      <c r="N7" s="122"/>
      <c r="O7" s="121"/>
      <c r="P7" s="121"/>
      <c r="AMH7" s="110"/>
    </row>
    <row r="8" spans="1:1022" s="115" customFormat="1" ht="25.5" customHeight="1">
      <c r="A8" s="119" t="s">
        <v>183</v>
      </c>
      <c r="B8" s="120" t="s">
        <v>184</v>
      </c>
      <c r="C8" s="117" t="s">
        <v>179</v>
      </c>
      <c r="D8" s="121">
        <v>39</v>
      </c>
      <c r="E8" s="121"/>
      <c r="F8" s="121"/>
      <c r="G8" s="121"/>
      <c r="H8" s="121"/>
      <c r="I8" s="121"/>
      <c r="J8" s="121"/>
      <c r="K8" s="121"/>
      <c r="L8" s="121"/>
      <c r="M8" s="122"/>
      <c r="N8" s="122"/>
      <c r="O8" s="121"/>
      <c r="P8" s="121"/>
      <c r="AMH8" s="110"/>
    </row>
    <row r="9" spans="1:1022" s="115" customFormat="1" ht="25.5" customHeight="1">
      <c r="A9" s="108" t="s">
        <v>5</v>
      </c>
      <c r="B9" s="116" t="s">
        <v>185</v>
      </c>
      <c r="C9" s="117"/>
      <c r="D9" s="121">
        <v>0</v>
      </c>
      <c r="E9" s="121"/>
      <c r="F9" s="121"/>
      <c r="G9" s="121"/>
      <c r="H9" s="121"/>
      <c r="I9" s="121"/>
      <c r="J9" s="121"/>
      <c r="K9" s="121"/>
      <c r="L9" s="121"/>
      <c r="M9" s="122"/>
      <c r="N9" s="122"/>
      <c r="O9" s="121"/>
      <c r="P9" s="121"/>
      <c r="AMH9" s="110"/>
    </row>
    <row r="10" spans="1:1022" s="126" customFormat="1" ht="25.5" customHeight="1">
      <c r="A10" s="123" t="s">
        <v>6</v>
      </c>
      <c r="B10" s="124" t="s">
        <v>186</v>
      </c>
      <c r="C10" s="125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</row>
  </sheetData>
  <mergeCells count="6">
    <mergeCell ref="A1:B1"/>
    <mergeCell ref="A2:P2"/>
    <mergeCell ref="D3:P3"/>
    <mergeCell ref="B3:B4"/>
    <mergeCell ref="C3:C4"/>
    <mergeCell ref="A3:A4"/>
  </mergeCells>
  <pageMargins left="0.5" right="0" top="0.55138888888888904" bottom="0.30138888899999999" header="0.51180555555555496" footer="0.51180555555555496"/>
  <pageSetup paperSize="9" scale="95" firstPageNumber="0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6:K18"/>
  <sheetViews>
    <sheetView workbookViewId="0">
      <selection activeCell="J18" sqref="J18"/>
    </sheetView>
  </sheetViews>
  <sheetFormatPr defaultRowHeight="15"/>
  <cols>
    <col min="6" max="6" width="22.7109375" customWidth="1"/>
    <col min="7" max="7" width="15.7109375" style="437" customWidth="1"/>
    <col min="8" max="8" width="13.85546875" customWidth="1"/>
    <col min="10" max="10" width="12.140625" bestFit="1" customWidth="1"/>
    <col min="11" max="11" width="10.5703125" bestFit="1" customWidth="1"/>
  </cols>
  <sheetData>
    <row r="6" spans="6:11">
      <c r="F6" s="439" t="s">
        <v>598</v>
      </c>
      <c r="G6" s="440">
        <f>+'PL2-TINH'!G5+'PL3-HUYEN, XA'!G5+'PL04-TW'!G5+'PL05-TINH'!G5+'PL06-HUYEN'!G5</f>
        <v>1232061.9965479998</v>
      </c>
      <c r="H6" s="439" t="s">
        <v>599</v>
      </c>
    </row>
    <row r="7" spans="6:11">
      <c r="F7" t="s">
        <v>601</v>
      </c>
      <c r="G7" s="437">
        <f>+'PL2-TINH'!G18</f>
        <v>540307</v>
      </c>
      <c r="H7" t="s">
        <v>599</v>
      </c>
      <c r="J7" s="490">
        <f>+G7+G8</f>
        <v>890307</v>
      </c>
    </row>
    <row r="8" spans="6:11">
      <c r="F8" s="441" t="s">
        <v>600</v>
      </c>
      <c r="G8" s="442">
        <f>+'PL04-TW'!G5</f>
        <v>350000</v>
      </c>
      <c r="H8" s="441" t="s">
        <v>599</v>
      </c>
      <c r="J8" s="490"/>
    </row>
    <row r="9" spans="6:11">
      <c r="F9" t="s">
        <v>602</v>
      </c>
      <c r="G9" s="437">
        <f>+'PL2-TINH'!G5-Sheet2!G7</f>
        <v>259913.11040599993</v>
      </c>
      <c r="H9" t="s">
        <v>599</v>
      </c>
      <c r="J9" s="490">
        <f>+SUM(G9:G12)</f>
        <v>341755.11040599993</v>
      </c>
      <c r="K9" s="443">
        <f>+G9+G10</f>
        <v>288638.11040599993</v>
      </c>
    </row>
    <row r="10" spans="6:11">
      <c r="F10" t="s">
        <v>603</v>
      </c>
      <c r="G10" s="437">
        <f>+'PL05-TINH'!G5</f>
        <v>28725</v>
      </c>
      <c r="H10" t="s">
        <v>599</v>
      </c>
      <c r="J10" s="491"/>
    </row>
    <row r="11" spans="6:11">
      <c r="F11" t="s">
        <v>604</v>
      </c>
      <c r="G11" s="437">
        <f>+ROUND('PL3-HUYEN, XA'!G5,0)</f>
        <v>41317</v>
      </c>
      <c r="H11" t="s">
        <v>599</v>
      </c>
      <c r="J11" s="491"/>
    </row>
    <row r="12" spans="6:11">
      <c r="F12" t="s">
        <v>605</v>
      </c>
      <c r="G12" s="437">
        <f>+'PL06-HUYEN'!G5</f>
        <v>11800</v>
      </c>
      <c r="H12" t="s">
        <v>599</v>
      </c>
      <c r="J12" s="491"/>
    </row>
    <row r="13" spans="6:11">
      <c r="F13" s="438" t="s">
        <v>606</v>
      </c>
      <c r="G13" s="437">
        <f>+SUM(G7:G12)</f>
        <v>1232062.1104059999</v>
      </c>
      <c r="H13" t="s">
        <v>599</v>
      </c>
      <c r="J13" s="443">
        <f>+J9+J7</f>
        <v>1232062.1104059999</v>
      </c>
      <c r="K13" s="443">
        <f>+G11+G12</f>
        <v>53117</v>
      </c>
    </row>
    <row r="14" spans="6:11">
      <c r="H14" t="s">
        <v>599</v>
      </c>
    </row>
    <row r="15" spans="6:11">
      <c r="H15" t="s">
        <v>599</v>
      </c>
    </row>
    <row r="16" spans="6:11">
      <c r="H16" t="s">
        <v>599</v>
      </c>
    </row>
    <row r="17" spans="8:10">
      <c r="H17" t="s">
        <v>599</v>
      </c>
    </row>
    <row r="18" spans="8:10">
      <c r="J18" s="443"/>
    </row>
  </sheetData>
  <mergeCells count="2">
    <mergeCell ref="J7:J8"/>
    <mergeCell ref="J9:J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16</vt:i4>
      </vt:variant>
    </vt:vector>
  </HeadingPairs>
  <TitlesOfParts>
    <vt:vector size="29" baseType="lpstr">
      <vt:lpstr>PL1-Vùng Mặn</vt:lpstr>
      <vt:lpstr>PL1-BB XC</vt:lpstr>
      <vt:lpstr>PL2-TINH</vt:lpstr>
      <vt:lpstr>PL3-HUYEN, XA</vt:lpstr>
      <vt:lpstr>PL04-TW</vt:lpstr>
      <vt:lpstr>PL05-TINH</vt:lpstr>
      <vt:lpstr>PL06-HUYEN</vt:lpstr>
      <vt:lpstr>PL2-BC</vt:lpstr>
      <vt:lpstr>Bom tat</vt:lpstr>
      <vt:lpstr>PL9</vt:lpstr>
      <vt:lpstr>PL10</vt:lpstr>
      <vt:lpstr>Sheet1</vt:lpstr>
      <vt:lpstr>Sheet2</vt:lpstr>
      <vt:lpstr>'PL04-TW'!Print_Area</vt:lpstr>
      <vt:lpstr>'PL05-TINH'!Print_Area</vt:lpstr>
      <vt:lpstr>'PL06-HUYEN'!Print_Area</vt:lpstr>
      <vt:lpstr>'PL1-BB XC'!Print_Area</vt:lpstr>
      <vt:lpstr>'PL1-Vùng Mặn'!Print_Area</vt:lpstr>
      <vt:lpstr>'PL2-BC'!Print_Area</vt:lpstr>
      <vt:lpstr>'PL2-TINH'!Print_Area</vt:lpstr>
      <vt:lpstr>'PL3-HUYEN, XA'!Print_Area</vt:lpstr>
      <vt:lpstr>'Bom tat'!Print_Titles</vt:lpstr>
      <vt:lpstr>'PL05-TINH'!Print_Titles</vt:lpstr>
      <vt:lpstr>'PL06-HUYEN'!Print_Titles</vt:lpstr>
      <vt:lpstr>'PL1-BB XC'!Print_Titles</vt:lpstr>
      <vt:lpstr>'PL2-BC'!Print_Titles</vt:lpstr>
      <vt:lpstr>'PL2-TINH'!Print_Titles</vt:lpstr>
      <vt:lpstr>'PL3-HUYEN, XA'!Print_Titles</vt:lpstr>
      <vt:lpstr>'PL9'!Print_Titles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HP</cp:lastModifiedBy>
  <cp:lastPrinted>2022-09-13T09:33:20Z</cp:lastPrinted>
  <dcterms:created xsi:type="dcterms:W3CDTF">2019-10-02T08:04:27Z</dcterms:created>
  <dcterms:modified xsi:type="dcterms:W3CDTF">2022-09-14T02:12:37Z</dcterms:modified>
</cp:coreProperties>
</file>

<file path=package/services/digital-signature/_rels/origin.psdsor.rels>&#65279;<?xml version="1.0" encoding="utf-8"?><Relationships xmlns="http://schemas.openxmlformats.org/package/2006/relationships"><Relationship Type="http://schemas.openxmlformats.org/package/2006/relationships/digital-signature/signature" Target="/package/services/digital-signature/xml-signature/e38131373ff14634b3785b6cf6984cab.psdsxs" Id="R2e0c27a7d576490c" /></Relationships>
</file>